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wnloads\AUX G2\Aux PreExamen\"/>
    </mc:Choice>
  </mc:AlternateContent>
  <bookViews>
    <workbookView xWindow="0" yWindow="0" windowWidth="15360" windowHeight="8340" tabRatio="500" activeTab="2"/>
  </bookViews>
  <sheets>
    <sheet name="tests" sheetId="2" r:id="rId1"/>
    <sheet name="1" sheetId="1" r:id="rId2"/>
    <sheet name="2" sheetId="3" r:id="rId3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0" i="3" l="1"/>
  <c r="K9" i="3"/>
  <c r="K8" i="3"/>
  <c r="G4" i="3"/>
  <c r="E6" i="3"/>
  <c r="D6" i="3"/>
  <c r="M47" i="1"/>
  <c r="M2" i="1"/>
  <c r="I2" i="1"/>
  <c r="G2" i="1"/>
  <c r="I4" i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6" i="3"/>
  <c r="H6" i="3" s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8" i="1"/>
  <c r="M49" i="1"/>
  <c r="M50" i="1"/>
  <c r="M51" i="1"/>
  <c r="I3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H52" i="3" l="1"/>
  <c r="H48" i="3"/>
  <c r="H44" i="3"/>
  <c r="H40" i="3"/>
  <c r="H36" i="3"/>
  <c r="H32" i="3"/>
  <c r="H28" i="3"/>
  <c r="H24" i="3"/>
  <c r="H20" i="3"/>
  <c r="H16" i="3"/>
  <c r="H12" i="3"/>
  <c r="H8" i="3"/>
  <c r="H55" i="3"/>
  <c r="H51" i="3"/>
  <c r="H47" i="3"/>
  <c r="H43" i="3"/>
  <c r="H39" i="3"/>
  <c r="H35" i="3"/>
  <c r="H31" i="3"/>
  <c r="H27" i="3"/>
  <c r="H23" i="3"/>
  <c r="H19" i="3"/>
  <c r="H15" i="3"/>
  <c r="H11" i="3"/>
  <c r="H7" i="3"/>
  <c r="H54" i="3"/>
  <c r="H50" i="3"/>
  <c r="H46" i="3"/>
  <c r="H42" i="3"/>
  <c r="H38" i="3"/>
  <c r="H34" i="3"/>
  <c r="H30" i="3"/>
  <c r="H26" i="3"/>
  <c r="H22" i="3"/>
  <c r="H18" i="3"/>
  <c r="H14" i="3"/>
  <c r="H10" i="3"/>
  <c r="H53" i="3"/>
  <c r="H49" i="3"/>
  <c r="H45" i="3"/>
  <c r="H41" i="3"/>
  <c r="H37" i="3"/>
  <c r="H33" i="3"/>
  <c r="H29" i="3"/>
  <c r="H25" i="3"/>
  <c r="H21" i="3"/>
  <c r="H17" i="3"/>
  <c r="H13" i="3"/>
  <c r="I3" i="3" s="1"/>
  <c r="K3" i="3" s="1"/>
  <c r="H9" i="3"/>
  <c r="D54" i="2"/>
  <c r="C54" i="2"/>
  <c r="B54" i="2"/>
  <c r="C53" i="1"/>
</calcChain>
</file>

<file path=xl/sharedStrings.xml><?xml version="1.0" encoding="utf-8"?>
<sst xmlns="http://schemas.openxmlformats.org/spreadsheetml/2006/main" count="31" uniqueCount="24">
  <si>
    <t>Fecha funcion</t>
  </si>
  <si>
    <t>Tarifa baja</t>
  </si>
  <si>
    <t>Tarifa alta</t>
  </si>
  <si>
    <t>Numero de entradas vendidas</t>
  </si>
  <si>
    <t>n</t>
  </si>
  <si>
    <t>$5900</t>
  </si>
  <si>
    <t>$6900</t>
  </si>
  <si>
    <t>Cu</t>
  </si>
  <si>
    <t>Co</t>
  </si>
  <si>
    <t>5900-3900</t>
  </si>
  <si>
    <t>3900-800</t>
  </si>
  <si>
    <t>Ratio</t>
  </si>
  <si>
    <t>Rank</t>
  </si>
  <si>
    <t>Percentil</t>
  </si>
  <si>
    <t>Poison con lamda 25</t>
  </si>
  <si>
    <t>Teorico</t>
  </si>
  <si>
    <t>Q</t>
  </si>
  <si>
    <t>Ventas</t>
  </si>
  <si>
    <t>Ventas esperadas</t>
  </si>
  <si>
    <t>esperanza de ventas</t>
  </si>
  <si>
    <t>Prob acumulada</t>
  </si>
  <si>
    <t>Utilidad</t>
  </si>
  <si>
    <t>Lamda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</si>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</sst>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4" x14ac:knownFonts="1">
    <font>
      <sz val="12"/>
      <color theme="1"/>
      <name val="Calibri"/>
      <family val="2"/>
      <scheme val="minor"/>
    </font>
    <font>
      <sz val="12"/>
      <color indexed="206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0" xfId="0" applyFont="1"/>
    <xf numFmtId="9" fontId="0" fillId="0" borderId="0" xfId="2" applyFont="1"/>
    <xf numFmtId="44" fontId="0" fillId="0" borderId="0" xfId="1" applyFont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'1'!$L$2:$L$51</c:f>
              <c:numCache>
                <c:formatCode>General</c:formatCode>
                <c:ptCount val="50"/>
                <c:pt idx="0">
                  <c:v>15</c:v>
                </c:pt>
                <c:pt idx="1">
                  <c:v>17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20</c:v>
                </c:pt>
                <c:pt idx="8">
                  <c:v>20</c:v>
                </c:pt>
                <c:pt idx="9">
                  <c:v>22</c:v>
                </c:pt>
                <c:pt idx="10">
                  <c:v>22</c:v>
                </c:pt>
                <c:pt idx="11">
                  <c:v>23</c:v>
                </c:pt>
                <c:pt idx="12">
                  <c:v>23</c:v>
                </c:pt>
                <c:pt idx="13">
                  <c:v>23</c:v>
                </c:pt>
                <c:pt idx="14">
                  <c:v>23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25</c:v>
                </c:pt>
                <c:pt idx="20">
                  <c:v>25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27</c:v>
                </c:pt>
                <c:pt idx="31">
                  <c:v>27</c:v>
                </c:pt>
                <c:pt idx="32">
                  <c:v>27</c:v>
                </c:pt>
                <c:pt idx="33">
                  <c:v>27</c:v>
                </c:pt>
                <c:pt idx="34">
                  <c:v>28</c:v>
                </c:pt>
                <c:pt idx="35">
                  <c:v>28</c:v>
                </c:pt>
                <c:pt idx="36">
                  <c:v>28</c:v>
                </c:pt>
                <c:pt idx="37">
                  <c:v>28</c:v>
                </c:pt>
                <c:pt idx="38">
                  <c:v>29</c:v>
                </c:pt>
                <c:pt idx="39">
                  <c:v>29</c:v>
                </c:pt>
                <c:pt idx="40">
                  <c:v>29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31</c:v>
                </c:pt>
                <c:pt idx="45">
                  <c:v>31</c:v>
                </c:pt>
                <c:pt idx="46">
                  <c:v>31</c:v>
                </c:pt>
                <c:pt idx="47">
                  <c:v>32</c:v>
                </c:pt>
                <c:pt idx="48">
                  <c:v>33</c:v>
                </c:pt>
                <c:pt idx="49">
                  <c:v>36</c:v>
                </c:pt>
              </c:numCache>
            </c:numRef>
          </c:xVal>
          <c:yVal>
            <c:numRef>
              <c:f>'1'!$M$2:$M$51</c:f>
              <c:numCache>
                <c:formatCode>General</c:formatCode>
                <c:ptCount val="50"/>
                <c:pt idx="0">
                  <c:v>14</c:v>
                </c:pt>
                <c:pt idx="1">
                  <c:v>16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18</c:v>
                </c:pt>
                <c:pt idx="6">
                  <c:v>19</c:v>
                </c:pt>
                <c:pt idx="7">
                  <c:v>19</c:v>
                </c:pt>
                <c:pt idx="8">
                  <c:v>19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22</c:v>
                </c:pt>
                <c:pt idx="16">
                  <c:v>22</c:v>
                </c:pt>
                <c:pt idx="17">
                  <c:v>22</c:v>
                </c:pt>
                <c:pt idx="18">
                  <c:v>22</c:v>
                </c:pt>
                <c:pt idx="19">
                  <c:v>23</c:v>
                </c:pt>
                <c:pt idx="20">
                  <c:v>23</c:v>
                </c:pt>
                <c:pt idx="21">
                  <c:v>23</c:v>
                </c:pt>
                <c:pt idx="22">
                  <c:v>23</c:v>
                </c:pt>
                <c:pt idx="23">
                  <c:v>24</c:v>
                </c:pt>
                <c:pt idx="24">
                  <c:v>24</c:v>
                </c:pt>
                <c:pt idx="25">
                  <c:v>24</c:v>
                </c:pt>
                <c:pt idx="26">
                  <c:v>24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27</c:v>
                </c:pt>
                <c:pt idx="36">
                  <c:v>27</c:v>
                </c:pt>
                <c:pt idx="37">
                  <c:v>27</c:v>
                </c:pt>
                <c:pt idx="38">
                  <c:v>28</c:v>
                </c:pt>
                <c:pt idx="39">
                  <c:v>28</c:v>
                </c:pt>
                <c:pt idx="40">
                  <c:v>29</c:v>
                </c:pt>
                <c:pt idx="41">
                  <c:v>29</c:v>
                </c:pt>
                <c:pt idx="42">
                  <c:v>29</c:v>
                </c:pt>
                <c:pt idx="43">
                  <c:v>30</c:v>
                </c:pt>
                <c:pt idx="44">
                  <c:v>31</c:v>
                </c:pt>
                <c:pt idx="45">
                  <c:v>31</c:v>
                </c:pt>
                <c:pt idx="46">
                  <c:v>32</c:v>
                </c:pt>
                <c:pt idx="47">
                  <c:v>33</c:v>
                </c:pt>
                <c:pt idx="48">
                  <c:v>35</c:v>
                </c:pt>
                <c:pt idx="49">
                  <c:v>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75996320"/>
        <c:axId val="-475996864"/>
      </c:scatterChart>
      <c:valAx>
        <c:axId val="-475996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475996864"/>
        <c:crosses val="autoZero"/>
        <c:crossBetween val="midCat"/>
      </c:valAx>
      <c:valAx>
        <c:axId val="-47599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475996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714375</xdr:colOff>
      <xdr:row>31</xdr:row>
      <xdr:rowOff>171450</xdr:rowOff>
    </xdr:from>
    <xdr:to>
      <xdr:col>12</xdr:col>
      <xdr:colOff>190500</xdr:colOff>
      <xdr:row>45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selection activeCell="C3" sqref="C3"/>
    </sheetView>
  </sheetViews>
  <sheetFormatPr baseColWidth="10" defaultRowHeight="15.75" x14ac:dyDescent="0.25"/>
  <sheetData>
    <row r="1" spans="1:4" x14ac:dyDescent="0.25">
      <c r="B1" t="s">
        <v>3</v>
      </c>
    </row>
    <row r="2" spans="1:4" x14ac:dyDescent="0.25">
      <c r="A2" t="s">
        <v>4</v>
      </c>
      <c r="B2" t="s">
        <v>5</v>
      </c>
      <c r="C2">
        <v>5200</v>
      </c>
      <c r="D2" t="s">
        <v>6</v>
      </c>
    </row>
    <row r="3" spans="1:4" x14ac:dyDescent="0.25">
      <c r="A3">
        <v>1</v>
      </c>
      <c r="B3">
        <v>22</v>
      </c>
      <c r="C3" s="2">
        <v>33</v>
      </c>
      <c r="D3" s="2">
        <v>19</v>
      </c>
    </row>
    <row r="4" spans="1:4" x14ac:dyDescent="0.25">
      <c r="A4">
        <v>2</v>
      </c>
      <c r="B4">
        <v>28</v>
      </c>
      <c r="C4" s="2">
        <v>39</v>
      </c>
      <c r="D4" s="2">
        <v>14</v>
      </c>
    </row>
    <row r="5" spans="1:4" x14ac:dyDescent="0.25">
      <c r="A5">
        <v>3</v>
      </c>
      <c r="B5">
        <v>33</v>
      </c>
      <c r="C5" s="2">
        <v>39</v>
      </c>
      <c r="D5" s="2">
        <v>13</v>
      </c>
    </row>
    <row r="6" spans="1:4" x14ac:dyDescent="0.25">
      <c r="A6">
        <v>4</v>
      </c>
      <c r="B6">
        <v>24</v>
      </c>
      <c r="C6" s="2">
        <v>41</v>
      </c>
      <c r="D6" s="2">
        <v>21</v>
      </c>
    </row>
    <row r="7" spans="1:4" x14ac:dyDescent="0.25">
      <c r="A7">
        <v>5</v>
      </c>
      <c r="B7">
        <v>24</v>
      </c>
      <c r="C7" s="2">
        <v>38</v>
      </c>
      <c r="D7" s="2">
        <v>14</v>
      </c>
    </row>
    <row r="8" spans="1:4" x14ac:dyDescent="0.25">
      <c r="A8">
        <v>6</v>
      </c>
      <c r="B8">
        <v>25</v>
      </c>
      <c r="C8" s="2">
        <v>42</v>
      </c>
      <c r="D8" s="2">
        <v>21</v>
      </c>
    </row>
    <row r="9" spans="1:4" x14ac:dyDescent="0.25">
      <c r="A9">
        <v>7</v>
      </c>
      <c r="B9">
        <v>26</v>
      </c>
      <c r="C9" s="2">
        <v>32</v>
      </c>
      <c r="D9" s="2">
        <v>25</v>
      </c>
    </row>
    <row r="10" spans="1:4" x14ac:dyDescent="0.25">
      <c r="A10">
        <v>8</v>
      </c>
      <c r="B10">
        <v>22</v>
      </c>
      <c r="C10" s="2">
        <v>43</v>
      </c>
      <c r="D10" s="2">
        <v>12</v>
      </c>
    </row>
    <row r="11" spans="1:4" x14ac:dyDescent="0.25">
      <c r="A11">
        <v>9</v>
      </c>
      <c r="B11">
        <v>23</v>
      </c>
      <c r="C11" s="2">
        <v>36</v>
      </c>
      <c r="D11" s="2">
        <v>12</v>
      </c>
    </row>
    <row r="12" spans="1:4" x14ac:dyDescent="0.25">
      <c r="A12">
        <v>10</v>
      </c>
      <c r="B12">
        <v>29</v>
      </c>
      <c r="C12" s="2">
        <v>24</v>
      </c>
      <c r="D12" s="2">
        <v>13</v>
      </c>
    </row>
    <row r="13" spans="1:4" x14ac:dyDescent="0.25">
      <c r="A13">
        <v>11</v>
      </c>
      <c r="B13">
        <v>26</v>
      </c>
      <c r="C13" s="2">
        <v>57</v>
      </c>
      <c r="D13" s="2">
        <v>23</v>
      </c>
    </row>
    <row r="14" spans="1:4" x14ac:dyDescent="0.25">
      <c r="A14">
        <v>12</v>
      </c>
      <c r="B14">
        <v>32</v>
      </c>
      <c r="C14" s="2">
        <v>28</v>
      </c>
      <c r="D14" s="2">
        <v>22</v>
      </c>
    </row>
    <row r="15" spans="1:4" x14ac:dyDescent="0.25">
      <c r="A15">
        <v>13</v>
      </c>
      <c r="B15">
        <v>26</v>
      </c>
      <c r="C15" s="2">
        <v>30</v>
      </c>
      <c r="D15" s="2">
        <v>14</v>
      </c>
    </row>
    <row r="16" spans="1:4" x14ac:dyDescent="0.25">
      <c r="A16">
        <v>14</v>
      </c>
      <c r="B16">
        <v>27</v>
      </c>
      <c r="C16" s="2">
        <v>35</v>
      </c>
      <c r="D16" s="2">
        <v>15</v>
      </c>
    </row>
    <row r="17" spans="1:4" x14ac:dyDescent="0.25">
      <c r="A17">
        <v>15</v>
      </c>
      <c r="B17">
        <v>23</v>
      </c>
      <c r="C17" s="2">
        <v>36</v>
      </c>
      <c r="D17" s="2">
        <v>14</v>
      </c>
    </row>
    <row r="18" spans="1:4" x14ac:dyDescent="0.25">
      <c r="A18">
        <v>16</v>
      </c>
      <c r="B18">
        <v>28</v>
      </c>
      <c r="C18" s="2">
        <v>38</v>
      </c>
      <c r="D18" s="2">
        <v>10</v>
      </c>
    </row>
    <row r="19" spans="1:4" x14ac:dyDescent="0.25">
      <c r="A19">
        <v>17</v>
      </c>
      <c r="B19">
        <v>27</v>
      </c>
      <c r="C19" s="2">
        <v>24</v>
      </c>
      <c r="D19" s="2">
        <v>21</v>
      </c>
    </row>
    <row r="20" spans="1:4" x14ac:dyDescent="0.25">
      <c r="A20">
        <v>18</v>
      </c>
      <c r="B20">
        <v>31</v>
      </c>
      <c r="C20" s="2">
        <v>40</v>
      </c>
      <c r="D20" s="2">
        <v>10</v>
      </c>
    </row>
    <row r="21" spans="1:4" x14ac:dyDescent="0.25">
      <c r="A21">
        <v>19</v>
      </c>
      <c r="B21">
        <v>20</v>
      </c>
      <c r="C21" s="2">
        <v>34</v>
      </c>
      <c r="D21" s="2">
        <v>17</v>
      </c>
    </row>
    <row r="22" spans="1:4" x14ac:dyDescent="0.25">
      <c r="A22">
        <v>20</v>
      </c>
      <c r="B22">
        <v>31</v>
      </c>
      <c r="C22" s="2">
        <v>36</v>
      </c>
      <c r="D22" s="2">
        <v>8</v>
      </c>
    </row>
    <row r="23" spans="1:4" x14ac:dyDescent="0.25">
      <c r="A23">
        <v>21</v>
      </c>
      <c r="B23">
        <v>23</v>
      </c>
      <c r="C23" s="2">
        <v>43</v>
      </c>
      <c r="D23" s="2">
        <v>17</v>
      </c>
    </row>
    <row r="24" spans="1:4" x14ac:dyDescent="0.25">
      <c r="A24">
        <v>22</v>
      </c>
      <c r="B24">
        <v>26</v>
      </c>
      <c r="C24" s="2">
        <v>36</v>
      </c>
      <c r="D24" s="2">
        <v>21</v>
      </c>
    </row>
    <row r="25" spans="1:4" x14ac:dyDescent="0.25">
      <c r="A25">
        <v>23</v>
      </c>
      <c r="B25">
        <v>15</v>
      </c>
      <c r="C25" s="2">
        <v>28</v>
      </c>
      <c r="D25" s="2">
        <v>12</v>
      </c>
    </row>
    <row r="26" spans="1:4" x14ac:dyDescent="0.25">
      <c r="A26">
        <v>24</v>
      </c>
      <c r="B26">
        <v>30</v>
      </c>
      <c r="C26" s="2">
        <v>50</v>
      </c>
      <c r="D26" s="2">
        <v>16</v>
      </c>
    </row>
    <row r="27" spans="1:4" x14ac:dyDescent="0.25">
      <c r="A27">
        <v>25</v>
      </c>
      <c r="B27">
        <v>19</v>
      </c>
      <c r="C27" s="2">
        <v>36</v>
      </c>
      <c r="D27" s="2">
        <v>13</v>
      </c>
    </row>
    <row r="28" spans="1:4" x14ac:dyDescent="0.25">
      <c r="A28">
        <v>26</v>
      </c>
      <c r="B28">
        <v>24</v>
      </c>
      <c r="C28" s="2">
        <v>33</v>
      </c>
      <c r="D28" s="2">
        <v>15</v>
      </c>
    </row>
    <row r="29" spans="1:4" x14ac:dyDescent="0.25">
      <c r="A29">
        <v>27</v>
      </c>
      <c r="B29">
        <v>29</v>
      </c>
      <c r="C29" s="2">
        <v>28</v>
      </c>
      <c r="D29" s="2">
        <v>24</v>
      </c>
    </row>
    <row r="30" spans="1:4" x14ac:dyDescent="0.25">
      <c r="A30">
        <v>28</v>
      </c>
      <c r="B30">
        <v>26</v>
      </c>
      <c r="C30" s="2">
        <v>28</v>
      </c>
      <c r="D30" s="2">
        <v>17</v>
      </c>
    </row>
    <row r="31" spans="1:4" x14ac:dyDescent="0.25">
      <c r="A31">
        <v>29</v>
      </c>
      <c r="B31">
        <v>26</v>
      </c>
      <c r="C31" s="2">
        <v>28</v>
      </c>
      <c r="D31" s="2">
        <v>20</v>
      </c>
    </row>
    <row r="32" spans="1:4" x14ac:dyDescent="0.25">
      <c r="A32">
        <v>30</v>
      </c>
      <c r="B32">
        <v>17</v>
      </c>
      <c r="C32" s="2">
        <v>33</v>
      </c>
      <c r="D32" s="2">
        <v>16</v>
      </c>
    </row>
    <row r="33" spans="1:4" x14ac:dyDescent="0.25">
      <c r="A33">
        <v>31</v>
      </c>
      <c r="B33">
        <v>26</v>
      </c>
      <c r="C33" s="2">
        <v>40</v>
      </c>
      <c r="D33" s="2">
        <v>17</v>
      </c>
    </row>
    <row r="34" spans="1:4" x14ac:dyDescent="0.25">
      <c r="A34">
        <v>32</v>
      </c>
      <c r="B34">
        <v>25</v>
      </c>
      <c r="C34" s="2">
        <v>32</v>
      </c>
      <c r="D34" s="2">
        <v>15</v>
      </c>
    </row>
    <row r="35" spans="1:4" x14ac:dyDescent="0.25">
      <c r="A35">
        <v>33</v>
      </c>
      <c r="B35">
        <v>31</v>
      </c>
      <c r="C35" s="2">
        <v>35</v>
      </c>
      <c r="D35" s="2">
        <v>20</v>
      </c>
    </row>
    <row r="36" spans="1:4" x14ac:dyDescent="0.25">
      <c r="A36">
        <v>34</v>
      </c>
      <c r="B36">
        <v>27</v>
      </c>
      <c r="C36" s="2">
        <v>32</v>
      </c>
      <c r="D36" s="2">
        <v>14</v>
      </c>
    </row>
    <row r="37" spans="1:4" x14ac:dyDescent="0.25">
      <c r="A37">
        <v>35</v>
      </c>
      <c r="B37">
        <v>20</v>
      </c>
      <c r="C37" s="2">
        <v>40</v>
      </c>
      <c r="D37" s="2">
        <v>17</v>
      </c>
    </row>
    <row r="38" spans="1:4" x14ac:dyDescent="0.25">
      <c r="A38">
        <v>36</v>
      </c>
      <c r="B38">
        <v>28</v>
      </c>
      <c r="C38" s="2">
        <v>27</v>
      </c>
      <c r="D38" s="2">
        <v>17</v>
      </c>
    </row>
    <row r="39" spans="1:4" x14ac:dyDescent="0.25">
      <c r="A39">
        <v>37</v>
      </c>
      <c r="B39">
        <v>19</v>
      </c>
      <c r="C39" s="2">
        <v>39</v>
      </c>
      <c r="D39" s="2">
        <v>20</v>
      </c>
    </row>
    <row r="40" spans="1:4" x14ac:dyDescent="0.25">
      <c r="A40">
        <v>38</v>
      </c>
      <c r="B40">
        <v>36</v>
      </c>
      <c r="C40" s="2">
        <v>33</v>
      </c>
      <c r="D40" s="2">
        <v>12</v>
      </c>
    </row>
    <row r="41" spans="1:4" x14ac:dyDescent="0.25">
      <c r="A41">
        <v>39</v>
      </c>
      <c r="B41">
        <v>24</v>
      </c>
      <c r="C41" s="2">
        <v>24</v>
      </c>
      <c r="D41" s="2">
        <v>18</v>
      </c>
    </row>
    <row r="42" spans="1:4" x14ac:dyDescent="0.25">
      <c r="A42">
        <v>40</v>
      </c>
      <c r="B42">
        <v>30</v>
      </c>
      <c r="C42" s="2">
        <v>30</v>
      </c>
      <c r="D42" s="2">
        <v>19</v>
      </c>
    </row>
    <row r="43" spans="1:4" x14ac:dyDescent="0.25">
      <c r="A43">
        <v>41</v>
      </c>
      <c r="B43">
        <v>23</v>
      </c>
      <c r="C43" s="2">
        <v>42</v>
      </c>
      <c r="D43" s="2">
        <v>19</v>
      </c>
    </row>
    <row r="44" spans="1:4" x14ac:dyDescent="0.25">
      <c r="A44">
        <v>42</v>
      </c>
      <c r="B44">
        <v>26</v>
      </c>
      <c r="C44" s="2">
        <v>33</v>
      </c>
      <c r="D44" s="2">
        <v>12</v>
      </c>
    </row>
    <row r="45" spans="1:4" x14ac:dyDescent="0.25">
      <c r="A45">
        <v>43</v>
      </c>
      <c r="B45">
        <v>19</v>
      </c>
      <c r="C45" s="2">
        <v>30</v>
      </c>
      <c r="D45" s="2">
        <v>15</v>
      </c>
    </row>
    <row r="46" spans="1:4" x14ac:dyDescent="0.25">
      <c r="A46">
        <v>44</v>
      </c>
      <c r="B46">
        <v>30</v>
      </c>
      <c r="C46" s="2">
        <v>29</v>
      </c>
      <c r="D46" s="2">
        <v>14</v>
      </c>
    </row>
    <row r="47" spans="1:4" x14ac:dyDescent="0.25">
      <c r="A47">
        <v>45</v>
      </c>
      <c r="B47">
        <v>27</v>
      </c>
      <c r="C47" s="2">
        <v>25</v>
      </c>
      <c r="D47" s="2">
        <v>14</v>
      </c>
    </row>
    <row r="48" spans="1:4" x14ac:dyDescent="0.25">
      <c r="A48">
        <v>46</v>
      </c>
      <c r="B48">
        <v>29</v>
      </c>
      <c r="C48" s="2">
        <v>40</v>
      </c>
      <c r="D48" s="2">
        <v>12</v>
      </c>
    </row>
    <row r="49" spans="1:4" x14ac:dyDescent="0.25">
      <c r="A49">
        <v>47</v>
      </c>
      <c r="B49">
        <v>19</v>
      </c>
      <c r="C49" s="2">
        <v>33</v>
      </c>
      <c r="D49" s="2">
        <v>11</v>
      </c>
    </row>
    <row r="50" spans="1:4" x14ac:dyDescent="0.25">
      <c r="A50">
        <v>48</v>
      </c>
      <c r="B50">
        <v>19</v>
      </c>
      <c r="C50" s="2">
        <v>36</v>
      </c>
      <c r="D50" s="2">
        <v>15</v>
      </c>
    </row>
    <row r="51" spans="1:4" x14ac:dyDescent="0.25">
      <c r="A51">
        <v>49</v>
      </c>
      <c r="B51">
        <v>28</v>
      </c>
      <c r="C51" s="2">
        <v>34</v>
      </c>
      <c r="D51" s="2">
        <v>12</v>
      </c>
    </row>
    <row r="52" spans="1:4" x14ac:dyDescent="0.25">
      <c r="A52">
        <v>50</v>
      </c>
      <c r="B52">
        <v>26</v>
      </c>
      <c r="C52" s="2">
        <v>34</v>
      </c>
      <c r="D52" s="2">
        <v>13</v>
      </c>
    </row>
    <row r="54" spans="1:4" x14ac:dyDescent="0.25">
      <c r="B54">
        <f>AVERAGE(B3:B52)</f>
        <v>25.48</v>
      </c>
      <c r="C54">
        <f>AVERAGE(C3:C52)</f>
        <v>34.72</v>
      </c>
      <c r="D54">
        <f>AVERAGE(D3:D52)</f>
        <v>15.9</v>
      </c>
    </row>
  </sheetData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E1" workbookViewId="0">
      <selection activeCell="M47" sqref="M47"/>
    </sheetView>
  </sheetViews>
  <sheetFormatPr baseColWidth="10" defaultRowHeight="15.75" x14ac:dyDescent="0.25"/>
  <cols>
    <col min="1" max="1" width="20.5" customWidth="1"/>
    <col min="2" max="2" width="10.125" customWidth="1"/>
    <col min="10" max="10" width="11.875" bestFit="1" customWidth="1"/>
  </cols>
  <sheetData>
    <row r="1" spans="1:13" x14ac:dyDescent="0.25">
      <c r="A1" t="s">
        <v>0</v>
      </c>
      <c r="B1" t="s">
        <v>1</v>
      </c>
      <c r="C1" t="s">
        <v>2</v>
      </c>
      <c r="E1" t="s">
        <v>2</v>
      </c>
      <c r="F1" t="s">
        <v>12</v>
      </c>
      <c r="G1" t="s">
        <v>13</v>
      </c>
      <c r="I1">
        <v>25</v>
      </c>
      <c r="J1" t="s">
        <v>14</v>
      </c>
      <c r="L1" t="s">
        <v>2</v>
      </c>
      <c r="M1" t="s">
        <v>15</v>
      </c>
    </row>
    <row r="2" spans="1:13" x14ac:dyDescent="0.25">
      <c r="A2" s="1">
        <v>42372</v>
      </c>
      <c r="B2" s="2">
        <v>40</v>
      </c>
      <c r="C2" s="2">
        <v>22</v>
      </c>
      <c r="E2" s="2">
        <v>15</v>
      </c>
      <c r="F2" s="3">
        <v>1</v>
      </c>
      <c r="G2">
        <f>F2/50</f>
        <v>0.02</v>
      </c>
      <c r="I2" s="4">
        <f>_xlfn.POISSON.DIST(J2,$I$1,TRUE)</f>
        <v>1.3887943864964021E-11</v>
      </c>
      <c r="J2">
        <v>0</v>
      </c>
      <c r="L2" s="2">
        <v>15</v>
      </c>
      <c r="M2">
        <f>VLOOKUP(G2,$I$2:$J$62,2)</f>
        <v>14</v>
      </c>
    </row>
    <row r="3" spans="1:13" x14ac:dyDescent="0.25">
      <c r="A3" s="1">
        <v>42403</v>
      </c>
      <c r="B3" s="2">
        <v>40</v>
      </c>
      <c r="C3" s="2">
        <v>28</v>
      </c>
      <c r="E3" s="2">
        <v>17</v>
      </c>
      <c r="F3" s="3">
        <v>2</v>
      </c>
      <c r="G3">
        <f t="shared" ref="G3:G51" si="0">F3/50</f>
        <v>0.04</v>
      </c>
      <c r="I3" s="4">
        <f>_xlfn.POISSON.DIST(J3,$I$1,TRUE)</f>
        <v>3.6108654048906452E-10</v>
      </c>
      <c r="J3">
        <v>1</v>
      </c>
      <c r="L3" s="2">
        <v>17</v>
      </c>
      <c r="M3">
        <f t="shared" ref="M3:M51" si="1">VLOOKUP(G3,$I$2:$J$62,2)</f>
        <v>16</v>
      </c>
    </row>
    <row r="4" spans="1:13" x14ac:dyDescent="0.25">
      <c r="A4" s="1">
        <v>42432</v>
      </c>
      <c r="B4" s="2">
        <v>40</v>
      </c>
      <c r="C4" s="2">
        <v>33</v>
      </c>
      <c r="E4" s="2">
        <v>19</v>
      </c>
      <c r="F4" s="3">
        <v>3</v>
      </c>
      <c r="G4">
        <f t="shared" si="0"/>
        <v>0.06</v>
      </c>
      <c r="I4" s="4">
        <f>_xlfn.POISSON.DIST(J4,$I$1,TRUE)</f>
        <v>4.7010689982903209E-9</v>
      </c>
      <c r="J4">
        <v>2</v>
      </c>
      <c r="L4" s="2">
        <v>19</v>
      </c>
      <c r="M4">
        <f t="shared" si="1"/>
        <v>16</v>
      </c>
    </row>
    <row r="5" spans="1:13" x14ac:dyDescent="0.25">
      <c r="A5" s="1">
        <v>42463</v>
      </c>
      <c r="B5" s="2">
        <v>40</v>
      </c>
      <c r="C5" s="2">
        <v>24</v>
      </c>
      <c r="E5" s="2">
        <v>19</v>
      </c>
      <c r="F5" s="3">
        <v>4</v>
      </c>
      <c r="G5">
        <f t="shared" si="0"/>
        <v>0.08</v>
      </c>
      <c r="I5" s="4">
        <f>_xlfn.POISSON.DIST(J5,$I$1,TRUE)</f>
        <v>4.0867589479967458E-8</v>
      </c>
      <c r="J5">
        <v>3</v>
      </c>
      <c r="L5" s="2">
        <v>19</v>
      </c>
      <c r="M5">
        <f t="shared" si="1"/>
        <v>17</v>
      </c>
    </row>
    <row r="6" spans="1:13" x14ac:dyDescent="0.25">
      <c r="A6" s="1">
        <v>42493</v>
      </c>
      <c r="B6" s="2">
        <v>40</v>
      </c>
      <c r="C6" s="2">
        <v>24</v>
      </c>
      <c r="E6" s="2">
        <v>19</v>
      </c>
      <c r="F6" s="3">
        <v>5</v>
      </c>
      <c r="G6">
        <f t="shared" si="0"/>
        <v>0.1</v>
      </c>
      <c r="I6" s="4">
        <f>_xlfn.POISSON.DIST(J6,$I$1,TRUE)</f>
        <v>2.6690834249044957E-7</v>
      </c>
      <c r="J6">
        <v>4</v>
      </c>
      <c r="L6" s="2">
        <v>19</v>
      </c>
      <c r="M6">
        <f t="shared" si="1"/>
        <v>18</v>
      </c>
    </row>
    <row r="7" spans="1:13" x14ac:dyDescent="0.25">
      <c r="A7" s="1">
        <v>42524</v>
      </c>
      <c r="B7" s="2">
        <v>40</v>
      </c>
      <c r="C7" s="2">
        <v>25</v>
      </c>
      <c r="E7" s="2">
        <v>19</v>
      </c>
      <c r="F7" s="3">
        <v>6</v>
      </c>
      <c r="G7">
        <f t="shared" si="0"/>
        <v>0.12</v>
      </c>
      <c r="I7" s="4">
        <f>_xlfn.POISSON.DIST(J7,$I$1,TRUE)</f>
        <v>1.3971121075428601E-6</v>
      </c>
      <c r="J7">
        <v>5</v>
      </c>
      <c r="L7" s="2">
        <v>19</v>
      </c>
      <c r="M7">
        <f t="shared" si="1"/>
        <v>18</v>
      </c>
    </row>
    <row r="8" spans="1:13" x14ac:dyDescent="0.25">
      <c r="A8" s="1">
        <v>42554</v>
      </c>
      <c r="B8" s="2">
        <v>40</v>
      </c>
      <c r="C8" s="2">
        <v>26</v>
      </c>
      <c r="E8" s="2">
        <v>19</v>
      </c>
      <c r="F8" s="3">
        <v>7</v>
      </c>
      <c r="G8">
        <f t="shared" si="0"/>
        <v>0.14000000000000001</v>
      </c>
      <c r="I8" s="4">
        <f>_xlfn.POISSON.DIST(J8,$I$1,TRUE)</f>
        <v>6.1062944619279039E-6</v>
      </c>
      <c r="J8">
        <v>6</v>
      </c>
      <c r="L8" s="2">
        <v>19</v>
      </c>
      <c r="M8">
        <f t="shared" si="1"/>
        <v>19</v>
      </c>
    </row>
    <row r="9" spans="1:13" x14ac:dyDescent="0.25">
      <c r="A9" s="1">
        <v>42585</v>
      </c>
      <c r="B9" s="2">
        <v>40</v>
      </c>
      <c r="C9" s="2">
        <v>22</v>
      </c>
      <c r="E9" s="2">
        <v>20</v>
      </c>
      <c r="F9" s="3">
        <v>8</v>
      </c>
      <c r="G9">
        <f t="shared" si="0"/>
        <v>0.16</v>
      </c>
      <c r="I9" s="4">
        <f>_xlfn.POISSON.DIST(J9,$I$1,TRUE)</f>
        <v>2.292480287044592E-5</v>
      </c>
      <c r="J9">
        <v>7</v>
      </c>
      <c r="L9" s="2">
        <v>20</v>
      </c>
      <c r="M9">
        <f t="shared" si="1"/>
        <v>19</v>
      </c>
    </row>
    <row r="10" spans="1:13" x14ac:dyDescent="0.25">
      <c r="A10" s="1">
        <v>42616</v>
      </c>
      <c r="B10" s="2">
        <v>40</v>
      </c>
      <c r="C10" s="2">
        <v>23</v>
      </c>
      <c r="E10" s="2">
        <v>20</v>
      </c>
      <c r="F10" s="3">
        <v>9</v>
      </c>
      <c r="G10">
        <f t="shared" si="0"/>
        <v>0.18</v>
      </c>
      <c r="I10" s="4">
        <f>_xlfn.POISSON.DIST(J10,$I$1,TRUE)</f>
        <v>7.5482641647064698E-5</v>
      </c>
      <c r="J10">
        <v>8</v>
      </c>
      <c r="L10" s="2">
        <v>20</v>
      </c>
      <c r="M10">
        <f t="shared" si="1"/>
        <v>19</v>
      </c>
    </row>
    <row r="11" spans="1:13" x14ac:dyDescent="0.25">
      <c r="A11" s="1">
        <v>42646</v>
      </c>
      <c r="B11" s="2">
        <v>40</v>
      </c>
      <c r="C11" s="2">
        <v>29</v>
      </c>
      <c r="E11" s="2">
        <v>22</v>
      </c>
      <c r="F11" s="3">
        <v>10</v>
      </c>
      <c r="G11">
        <f t="shared" si="0"/>
        <v>0.2</v>
      </c>
      <c r="I11" s="4">
        <f>_xlfn.POISSON.DIST(J11,$I$1,TRUE)</f>
        <v>2.2147663824878362E-4</v>
      </c>
      <c r="J11">
        <v>9</v>
      </c>
      <c r="L11" s="2">
        <v>22</v>
      </c>
      <c r="M11">
        <f t="shared" si="1"/>
        <v>20</v>
      </c>
    </row>
    <row r="12" spans="1:13" x14ac:dyDescent="0.25">
      <c r="A12" s="1">
        <v>42677</v>
      </c>
      <c r="B12" s="2">
        <v>40</v>
      </c>
      <c r="C12" s="2">
        <v>26</v>
      </c>
      <c r="E12" s="2">
        <v>22</v>
      </c>
      <c r="F12" s="3">
        <v>11</v>
      </c>
      <c r="G12">
        <f t="shared" si="0"/>
        <v>0.22</v>
      </c>
      <c r="I12" s="4">
        <f>_xlfn.POISSON.DIST(J12,$I$1,TRUE)</f>
        <v>5.8646162975308088E-4</v>
      </c>
      <c r="J12">
        <v>10</v>
      </c>
      <c r="L12" s="2">
        <v>22</v>
      </c>
      <c r="M12">
        <f t="shared" si="1"/>
        <v>20</v>
      </c>
    </row>
    <row r="13" spans="1:13" x14ac:dyDescent="0.25">
      <c r="A13" s="1">
        <v>42707</v>
      </c>
      <c r="B13" s="2">
        <v>40</v>
      </c>
      <c r="C13" s="2">
        <v>32</v>
      </c>
      <c r="E13" s="2">
        <v>23</v>
      </c>
      <c r="F13" s="3">
        <v>12</v>
      </c>
      <c r="G13">
        <f t="shared" si="0"/>
        <v>0.24</v>
      </c>
      <c r="I13" s="4">
        <f>_xlfn.POISSON.DIST(J13,$I$1,TRUE)</f>
        <v>1.4159729740810293E-3</v>
      </c>
      <c r="J13">
        <v>11</v>
      </c>
      <c r="L13" s="2">
        <v>23</v>
      </c>
      <c r="M13">
        <f t="shared" si="1"/>
        <v>20</v>
      </c>
    </row>
    <row r="14" spans="1:13" x14ac:dyDescent="0.25">
      <c r="A14" s="1">
        <v>42738</v>
      </c>
      <c r="B14" s="2">
        <v>40</v>
      </c>
      <c r="C14" s="2">
        <v>26</v>
      </c>
      <c r="E14" s="2">
        <v>23</v>
      </c>
      <c r="F14" s="3">
        <v>13</v>
      </c>
      <c r="G14">
        <f t="shared" si="0"/>
        <v>0.26</v>
      </c>
      <c r="I14" s="4">
        <f>_xlfn.POISSON.DIST(J14,$I$1,TRUE)</f>
        <v>3.1441216080975872E-3</v>
      </c>
      <c r="J14">
        <v>12</v>
      </c>
      <c r="L14" s="2">
        <v>23</v>
      </c>
      <c r="M14">
        <f t="shared" si="1"/>
        <v>21</v>
      </c>
    </row>
    <row r="15" spans="1:13" x14ac:dyDescent="0.25">
      <c r="A15" s="1">
        <v>42769</v>
      </c>
      <c r="B15" s="2">
        <v>40</v>
      </c>
      <c r="C15" s="2">
        <v>27</v>
      </c>
      <c r="E15" s="2">
        <v>23</v>
      </c>
      <c r="F15" s="3">
        <v>14</v>
      </c>
      <c r="G15">
        <f t="shared" si="0"/>
        <v>0.28000000000000003</v>
      </c>
      <c r="I15" s="4">
        <f>_xlfn.POISSON.DIST(J15,$I$1,TRUE)</f>
        <v>6.46748436582174E-3</v>
      </c>
      <c r="J15">
        <v>13</v>
      </c>
      <c r="L15" s="2">
        <v>23</v>
      </c>
      <c r="M15">
        <f t="shared" si="1"/>
        <v>21</v>
      </c>
    </row>
    <row r="16" spans="1:13" x14ac:dyDescent="0.25">
      <c r="A16" s="1">
        <v>42797</v>
      </c>
      <c r="B16" s="2">
        <v>40</v>
      </c>
      <c r="C16" s="2">
        <v>23</v>
      </c>
      <c r="E16" s="2">
        <v>23</v>
      </c>
      <c r="F16" s="3">
        <v>15</v>
      </c>
      <c r="G16">
        <f t="shared" si="0"/>
        <v>0.3</v>
      </c>
      <c r="I16" s="4">
        <f>_xlfn.POISSON.DIST(J16,$I$1,TRUE)</f>
        <v>1.2402060718900579E-2</v>
      </c>
      <c r="J16">
        <v>14</v>
      </c>
      <c r="L16" s="2">
        <v>23</v>
      </c>
      <c r="M16">
        <f t="shared" si="1"/>
        <v>21</v>
      </c>
    </row>
    <row r="17" spans="1:13" x14ac:dyDescent="0.25">
      <c r="A17" s="1">
        <v>42828</v>
      </c>
      <c r="B17" s="2">
        <v>40</v>
      </c>
      <c r="C17" s="2">
        <v>28</v>
      </c>
      <c r="E17" s="2">
        <v>24</v>
      </c>
      <c r="F17" s="3">
        <v>16</v>
      </c>
      <c r="G17">
        <f t="shared" si="0"/>
        <v>0.32</v>
      </c>
      <c r="I17" s="4">
        <f>_xlfn.POISSON.DIST(J17,$I$1,TRUE)</f>
        <v>2.229302130736531E-2</v>
      </c>
      <c r="J17">
        <v>15</v>
      </c>
      <c r="L17" s="2">
        <v>24</v>
      </c>
      <c r="M17">
        <f t="shared" si="1"/>
        <v>22</v>
      </c>
    </row>
    <row r="18" spans="1:13" x14ac:dyDescent="0.25">
      <c r="A18" s="1">
        <v>42858</v>
      </c>
      <c r="B18" s="2">
        <v>40</v>
      </c>
      <c r="C18" s="2">
        <v>27</v>
      </c>
      <c r="E18" s="2">
        <v>24</v>
      </c>
      <c r="F18" s="3">
        <v>17</v>
      </c>
      <c r="G18">
        <f t="shared" si="0"/>
        <v>0.34</v>
      </c>
      <c r="I18" s="4">
        <f>_xlfn.POISSON.DIST(J18,$I$1,TRUE)</f>
        <v>3.7747647226841458E-2</v>
      </c>
      <c r="J18">
        <v>16</v>
      </c>
      <c r="L18" s="2">
        <v>24</v>
      </c>
      <c r="M18">
        <f t="shared" si="1"/>
        <v>22</v>
      </c>
    </row>
    <row r="19" spans="1:13" x14ac:dyDescent="0.25">
      <c r="A19" s="1">
        <v>42889</v>
      </c>
      <c r="B19" s="2">
        <v>40</v>
      </c>
      <c r="C19" s="2">
        <v>31</v>
      </c>
      <c r="E19" s="2">
        <v>24</v>
      </c>
      <c r="F19" s="3">
        <v>18</v>
      </c>
      <c r="G19">
        <f t="shared" si="0"/>
        <v>0.36</v>
      </c>
      <c r="I19" s="4">
        <f>_xlfn.POISSON.DIST(J19,$I$1,TRUE)</f>
        <v>6.0475038284894651E-2</v>
      </c>
      <c r="J19">
        <v>17</v>
      </c>
      <c r="L19" s="2">
        <v>24</v>
      </c>
      <c r="M19">
        <f t="shared" si="1"/>
        <v>22</v>
      </c>
    </row>
    <row r="20" spans="1:13" x14ac:dyDescent="0.25">
      <c r="A20" s="1">
        <v>42919</v>
      </c>
      <c r="B20" s="2">
        <v>40</v>
      </c>
      <c r="C20" s="2">
        <v>20</v>
      </c>
      <c r="E20" s="2">
        <v>24</v>
      </c>
      <c r="F20" s="3">
        <v>19</v>
      </c>
      <c r="G20">
        <f t="shared" si="0"/>
        <v>0.38</v>
      </c>
      <c r="I20" s="4">
        <f>_xlfn.POISSON.DIST(J20,$I$1,TRUE)</f>
        <v>9.2040859198857364E-2</v>
      </c>
      <c r="J20">
        <v>18</v>
      </c>
      <c r="L20" s="2">
        <v>24</v>
      </c>
      <c r="M20">
        <f t="shared" si="1"/>
        <v>22</v>
      </c>
    </row>
    <row r="21" spans="1:13" x14ac:dyDescent="0.25">
      <c r="A21" s="1">
        <v>42950</v>
      </c>
      <c r="B21" s="2">
        <v>40</v>
      </c>
      <c r="C21" s="2">
        <v>31</v>
      </c>
      <c r="E21" s="2">
        <v>25</v>
      </c>
      <c r="F21" s="3">
        <v>20</v>
      </c>
      <c r="G21">
        <f t="shared" si="0"/>
        <v>0.4</v>
      </c>
      <c r="I21" s="4">
        <f>_xlfn.POISSON.DIST(J21,$I$1,TRUE)</f>
        <v>0.13357483408565041</v>
      </c>
      <c r="J21">
        <v>19</v>
      </c>
      <c r="L21" s="2">
        <v>25</v>
      </c>
      <c r="M21">
        <f t="shared" si="1"/>
        <v>23</v>
      </c>
    </row>
    <row r="22" spans="1:13" x14ac:dyDescent="0.25">
      <c r="A22" s="1">
        <v>42981</v>
      </c>
      <c r="B22" s="2">
        <v>40</v>
      </c>
      <c r="C22" s="2">
        <v>23</v>
      </c>
      <c r="E22" s="2">
        <v>25</v>
      </c>
      <c r="F22" s="3">
        <v>21</v>
      </c>
      <c r="G22">
        <f t="shared" si="0"/>
        <v>0.42</v>
      </c>
      <c r="I22" s="4">
        <f>_xlfn.POISSON.DIST(J22,$I$1,TRUE)</f>
        <v>0.18549230269414177</v>
      </c>
      <c r="J22">
        <v>20</v>
      </c>
      <c r="L22" s="2">
        <v>25</v>
      </c>
      <c r="M22">
        <f t="shared" si="1"/>
        <v>23</v>
      </c>
    </row>
    <row r="23" spans="1:13" x14ac:dyDescent="0.25">
      <c r="A23" s="1">
        <v>43011</v>
      </c>
      <c r="B23" s="2">
        <v>40</v>
      </c>
      <c r="C23" s="2">
        <v>26</v>
      </c>
      <c r="E23" s="2">
        <v>26</v>
      </c>
      <c r="F23" s="3">
        <v>22</v>
      </c>
      <c r="G23">
        <f t="shared" si="0"/>
        <v>0.44</v>
      </c>
      <c r="I23" s="4">
        <f>_xlfn.POISSON.DIST(J23,$I$1,TRUE)</f>
        <v>0.24729881294234568</v>
      </c>
      <c r="J23">
        <v>21</v>
      </c>
      <c r="L23" s="2">
        <v>26</v>
      </c>
      <c r="M23">
        <f t="shared" si="1"/>
        <v>23</v>
      </c>
    </row>
    <row r="24" spans="1:13" x14ac:dyDescent="0.25">
      <c r="A24" s="1">
        <v>43042</v>
      </c>
      <c r="B24" s="2">
        <v>40</v>
      </c>
      <c r="C24" s="2">
        <v>15</v>
      </c>
      <c r="E24" s="2">
        <v>26</v>
      </c>
      <c r="F24" s="3">
        <v>23</v>
      </c>
      <c r="G24">
        <f t="shared" si="0"/>
        <v>0.46</v>
      </c>
      <c r="I24" s="4">
        <f>_xlfn.POISSON.DIST(J24,$I$1,TRUE)</f>
        <v>0.31753348367894108</v>
      </c>
      <c r="J24">
        <v>22</v>
      </c>
      <c r="L24" s="2">
        <v>26</v>
      </c>
      <c r="M24">
        <f t="shared" si="1"/>
        <v>23</v>
      </c>
    </row>
    <row r="25" spans="1:13" x14ac:dyDescent="0.25">
      <c r="A25" s="1">
        <v>43072</v>
      </c>
      <c r="B25" s="2">
        <v>40</v>
      </c>
      <c r="C25" s="2">
        <v>30</v>
      </c>
      <c r="E25" s="2">
        <v>26</v>
      </c>
      <c r="F25" s="3">
        <v>24</v>
      </c>
      <c r="G25">
        <f t="shared" si="0"/>
        <v>0.48</v>
      </c>
      <c r="I25" s="4">
        <f>_xlfn.POISSON.DIST(J25,$I$1,TRUE)</f>
        <v>0.39387551708828389</v>
      </c>
      <c r="J25">
        <v>23</v>
      </c>
      <c r="L25" s="2">
        <v>26</v>
      </c>
      <c r="M25">
        <f t="shared" si="1"/>
        <v>24</v>
      </c>
    </row>
    <row r="26" spans="1:13" x14ac:dyDescent="0.25">
      <c r="A26" s="1">
        <v>43103</v>
      </c>
      <c r="B26" s="2">
        <v>40</v>
      </c>
      <c r="C26" s="2">
        <v>19</v>
      </c>
      <c r="E26" s="2">
        <v>26</v>
      </c>
      <c r="F26" s="3">
        <v>25</v>
      </c>
      <c r="G26">
        <f t="shared" si="0"/>
        <v>0.5</v>
      </c>
      <c r="I26" s="4">
        <f>_xlfn.POISSON.DIST(J26,$I$1,TRUE)</f>
        <v>0.47339846855634937</v>
      </c>
      <c r="J26">
        <v>24</v>
      </c>
      <c r="L26" s="2">
        <v>26</v>
      </c>
      <c r="M26">
        <f t="shared" si="1"/>
        <v>24</v>
      </c>
    </row>
    <row r="27" spans="1:13" x14ac:dyDescent="0.25">
      <c r="A27" s="1">
        <v>43134</v>
      </c>
      <c r="B27" s="2">
        <v>40</v>
      </c>
      <c r="C27" s="2">
        <v>24</v>
      </c>
      <c r="E27" s="2">
        <v>26</v>
      </c>
      <c r="F27" s="3">
        <v>26</v>
      </c>
      <c r="G27">
        <f t="shared" si="0"/>
        <v>0.52</v>
      </c>
      <c r="I27" s="4">
        <f>_xlfn.POISSON.DIST(J27,$I$1,TRUE)</f>
        <v>0.5529214200244148</v>
      </c>
      <c r="J27">
        <v>25</v>
      </c>
      <c r="L27" s="2">
        <v>26</v>
      </c>
      <c r="M27">
        <f t="shared" si="1"/>
        <v>24</v>
      </c>
    </row>
    <row r="28" spans="1:13" x14ac:dyDescent="0.25">
      <c r="A28" s="1">
        <v>43162</v>
      </c>
      <c r="B28" s="2">
        <v>40</v>
      </c>
      <c r="C28" s="2">
        <v>29</v>
      </c>
      <c r="E28" s="2">
        <v>26</v>
      </c>
      <c r="F28" s="3">
        <v>27</v>
      </c>
      <c r="G28">
        <f t="shared" si="0"/>
        <v>0.54</v>
      </c>
      <c r="I28" s="4">
        <f>_xlfn.POISSON.DIST(J28,$I$1,TRUE)</f>
        <v>0.62938579643601611</v>
      </c>
      <c r="J28">
        <v>26</v>
      </c>
      <c r="L28" s="2">
        <v>26</v>
      </c>
      <c r="M28">
        <f t="shared" si="1"/>
        <v>24</v>
      </c>
    </row>
    <row r="29" spans="1:13" x14ac:dyDescent="0.25">
      <c r="A29" s="1">
        <v>43193</v>
      </c>
      <c r="B29" s="2">
        <v>40</v>
      </c>
      <c r="C29" s="2">
        <v>26</v>
      </c>
      <c r="E29" s="2">
        <v>26</v>
      </c>
      <c r="F29" s="3">
        <v>28</v>
      </c>
      <c r="G29">
        <f t="shared" si="0"/>
        <v>0.56000000000000005</v>
      </c>
      <c r="I29" s="4">
        <f>_xlfn.POISSON.DIST(J29,$I$1,TRUE)</f>
        <v>0.70018614496527676</v>
      </c>
      <c r="J29">
        <v>27</v>
      </c>
      <c r="L29" s="2">
        <v>26</v>
      </c>
      <c r="M29">
        <f t="shared" si="1"/>
        <v>25</v>
      </c>
    </row>
    <row r="30" spans="1:13" x14ac:dyDescent="0.25">
      <c r="A30" s="1">
        <v>43223</v>
      </c>
      <c r="B30" s="2">
        <v>40</v>
      </c>
      <c r="C30" s="2">
        <v>26</v>
      </c>
      <c r="E30" s="2">
        <v>26</v>
      </c>
      <c r="F30" s="3">
        <v>29</v>
      </c>
      <c r="G30">
        <f t="shared" si="0"/>
        <v>0.57999999999999996</v>
      </c>
      <c r="I30" s="4">
        <f>_xlfn.POISSON.DIST(J30,$I$1,TRUE)</f>
        <v>0.76340074186640217</v>
      </c>
      <c r="J30">
        <v>28</v>
      </c>
      <c r="L30" s="2">
        <v>26</v>
      </c>
      <c r="M30">
        <f t="shared" si="1"/>
        <v>25</v>
      </c>
    </row>
    <row r="31" spans="1:13" x14ac:dyDescent="0.25">
      <c r="A31" s="1">
        <v>43254</v>
      </c>
      <c r="B31" s="2">
        <v>40</v>
      </c>
      <c r="C31" s="2">
        <v>17</v>
      </c>
      <c r="E31" s="2">
        <v>26</v>
      </c>
      <c r="F31" s="3">
        <v>30</v>
      </c>
      <c r="G31">
        <f t="shared" si="0"/>
        <v>0.6</v>
      </c>
      <c r="I31" s="4">
        <f>_xlfn.POISSON.DIST(J31,$I$1,TRUE)</f>
        <v>0.81789608402254488</v>
      </c>
      <c r="J31">
        <v>29</v>
      </c>
      <c r="L31" s="2">
        <v>26</v>
      </c>
      <c r="M31">
        <f t="shared" si="1"/>
        <v>25</v>
      </c>
    </row>
    <row r="32" spans="1:13" x14ac:dyDescent="0.25">
      <c r="A32" s="1">
        <v>43284</v>
      </c>
      <c r="B32" s="2">
        <v>40</v>
      </c>
      <c r="C32" s="2">
        <v>26</v>
      </c>
      <c r="E32" s="2">
        <v>27</v>
      </c>
      <c r="F32" s="3">
        <v>31</v>
      </c>
      <c r="G32">
        <f t="shared" si="0"/>
        <v>0.62</v>
      </c>
      <c r="I32" s="4">
        <f>_xlfn.POISSON.DIST(J32,$I$1,TRUE)</f>
        <v>0.8633088691526638</v>
      </c>
      <c r="J32">
        <v>30</v>
      </c>
      <c r="L32" s="2">
        <v>27</v>
      </c>
      <c r="M32">
        <f t="shared" si="1"/>
        <v>25</v>
      </c>
    </row>
    <row r="33" spans="1:13" x14ac:dyDescent="0.25">
      <c r="A33" s="1">
        <v>43315</v>
      </c>
      <c r="B33" s="2">
        <v>40</v>
      </c>
      <c r="C33" s="2">
        <v>25</v>
      </c>
      <c r="E33" s="2">
        <v>27</v>
      </c>
      <c r="F33" s="3">
        <v>32</v>
      </c>
      <c r="G33">
        <f t="shared" si="0"/>
        <v>0.64</v>
      </c>
      <c r="I33" s="4">
        <f>_xlfn.POISSON.DIST(J33,$I$1,TRUE)</f>
        <v>0.89993208296727578</v>
      </c>
      <c r="J33">
        <v>31</v>
      </c>
      <c r="L33" s="2">
        <v>27</v>
      </c>
      <c r="M33">
        <f t="shared" si="1"/>
        <v>26</v>
      </c>
    </row>
    <row r="34" spans="1:13" x14ac:dyDescent="0.25">
      <c r="A34" s="1">
        <v>43346</v>
      </c>
      <c r="B34" s="2">
        <v>40</v>
      </c>
      <c r="C34" s="2">
        <v>31</v>
      </c>
      <c r="E34" s="2">
        <v>27</v>
      </c>
      <c r="F34" s="3">
        <v>33</v>
      </c>
      <c r="G34">
        <f t="shared" si="0"/>
        <v>0.66</v>
      </c>
      <c r="I34" s="4">
        <f>_xlfn.POISSON.DIST(J34,$I$1,TRUE)</f>
        <v>0.9285439687599415</v>
      </c>
      <c r="J34">
        <v>32</v>
      </c>
      <c r="L34" s="2">
        <v>27</v>
      </c>
      <c r="M34">
        <f t="shared" si="1"/>
        <v>26</v>
      </c>
    </row>
    <row r="35" spans="1:13" x14ac:dyDescent="0.25">
      <c r="A35" s="1">
        <v>43376</v>
      </c>
      <c r="B35" s="2">
        <v>40</v>
      </c>
      <c r="C35" s="2">
        <v>27</v>
      </c>
      <c r="E35" s="2">
        <v>27</v>
      </c>
      <c r="F35" s="3">
        <v>34</v>
      </c>
      <c r="G35">
        <f t="shared" si="0"/>
        <v>0.68</v>
      </c>
      <c r="I35" s="4">
        <f>_xlfn.POISSON.DIST(J35,$I$1,TRUE)</f>
        <v>0.95021963981499113</v>
      </c>
      <c r="J35">
        <v>33</v>
      </c>
      <c r="L35" s="2">
        <v>27</v>
      </c>
      <c r="M35">
        <f t="shared" si="1"/>
        <v>26</v>
      </c>
    </row>
    <row r="36" spans="1:13" x14ac:dyDescent="0.25">
      <c r="A36" s="1">
        <v>43407</v>
      </c>
      <c r="B36" s="2">
        <v>40</v>
      </c>
      <c r="C36" s="2">
        <v>20</v>
      </c>
      <c r="E36" s="2">
        <v>28</v>
      </c>
      <c r="F36" s="3">
        <v>35</v>
      </c>
      <c r="G36">
        <f t="shared" si="0"/>
        <v>0.7</v>
      </c>
      <c r="I36" s="4">
        <f>_xlfn.POISSON.DIST(J36,$I$1,TRUE)</f>
        <v>0.96615763323782178</v>
      </c>
      <c r="J36">
        <v>34</v>
      </c>
      <c r="L36" s="2">
        <v>28</v>
      </c>
      <c r="M36">
        <f t="shared" si="1"/>
        <v>26</v>
      </c>
    </row>
    <row r="37" spans="1:13" x14ac:dyDescent="0.25">
      <c r="A37" s="1">
        <v>43437</v>
      </c>
      <c r="B37" s="2">
        <v>40</v>
      </c>
      <c r="C37" s="2">
        <v>28</v>
      </c>
      <c r="E37" s="2">
        <v>28</v>
      </c>
      <c r="F37" s="3">
        <v>36</v>
      </c>
      <c r="G37">
        <f t="shared" si="0"/>
        <v>0.72</v>
      </c>
      <c r="I37" s="4">
        <f>_xlfn.POISSON.DIST(J37,$I$1,TRUE)</f>
        <v>0.9775419142541294</v>
      </c>
      <c r="J37">
        <v>35</v>
      </c>
      <c r="L37" s="2">
        <v>28</v>
      </c>
      <c r="M37">
        <f t="shared" si="1"/>
        <v>27</v>
      </c>
    </row>
    <row r="38" spans="1:13" x14ac:dyDescent="0.25">
      <c r="A38" s="1">
        <v>43468</v>
      </c>
      <c r="B38" s="2">
        <v>40</v>
      </c>
      <c r="C38" s="2">
        <v>19</v>
      </c>
      <c r="E38" s="2">
        <v>28</v>
      </c>
      <c r="F38" s="3">
        <v>37</v>
      </c>
      <c r="G38">
        <f t="shared" si="0"/>
        <v>0.74</v>
      </c>
      <c r="I38" s="4">
        <f>_xlfn.POISSON.DIST(J38,$I$1,TRUE)</f>
        <v>0.98544766495989866</v>
      </c>
      <c r="J38">
        <v>36</v>
      </c>
      <c r="L38" s="2">
        <v>28</v>
      </c>
      <c r="M38">
        <f t="shared" si="1"/>
        <v>27</v>
      </c>
    </row>
    <row r="39" spans="1:13" x14ac:dyDescent="0.25">
      <c r="A39" s="1">
        <v>43499</v>
      </c>
      <c r="B39" s="2">
        <v>40</v>
      </c>
      <c r="C39" s="2">
        <v>36</v>
      </c>
      <c r="E39" s="2">
        <v>28</v>
      </c>
      <c r="F39" s="3">
        <v>38</v>
      </c>
      <c r="G39">
        <f t="shared" si="0"/>
        <v>0.76</v>
      </c>
      <c r="I39" s="4">
        <f>_xlfn.POISSON.DIST(J39,$I$1,TRUE)</f>
        <v>0.99078938840974273</v>
      </c>
      <c r="J39">
        <v>37</v>
      </c>
      <c r="L39" s="2">
        <v>28</v>
      </c>
      <c r="M39">
        <f t="shared" si="1"/>
        <v>27</v>
      </c>
    </row>
    <row r="40" spans="1:13" x14ac:dyDescent="0.25">
      <c r="A40" s="1">
        <v>43527</v>
      </c>
      <c r="B40" s="2">
        <v>40</v>
      </c>
      <c r="C40" s="2">
        <v>24</v>
      </c>
      <c r="E40" s="2">
        <v>29</v>
      </c>
      <c r="F40" s="3">
        <v>39</v>
      </c>
      <c r="G40">
        <f t="shared" si="0"/>
        <v>0.78</v>
      </c>
      <c r="I40" s="4">
        <f>_xlfn.POISSON.DIST(J40,$I$1,TRUE)</f>
        <v>0.99430368015306114</v>
      </c>
      <c r="J40">
        <v>38</v>
      </c>
      <c r="L40" s="2">
        <v>29</v>
      </c>
      <c r="M40">
        <f t="shared" si="1"/>
        <v>28</v>
      </c>
    </row>
    <row r="41" spans="1:13" x14ac:dyDescent="0.25">
      <c r="A41" s="1">
        <v>43558</v>
      </c>
      <c r="B41" s="2">
        <v>40</v>
      </c>
      <c r="C41" s="2">
        <v>30</v>
      </c>
      <c r="E41" s="2">
        <v>29</v>
      </c>
      <c r="F41" s="3">
        <v>40</v>
      </c>
      <c r="G41">
        <f t="shared" si="0"/>
        <v>0.8</v>
      </c>
      <c r="I41" s="4">
        <f>_xlfn.POISSON.DIST(J41,$I$1,TRUE)</f>
        <v>0.99655643127057292</v>
      </c>
      <c r="J41">
        <v>39</v>
      </c>
      <c r="L41" s="2">
        <v>29</v>
      </c>
      <c r="M41">
        <f t="shared" si="1"/>
        <v>28</v>
      </c>
    </row>
    <row r="42" spans="1:13" x14ac:dyDescent="0.25">
      <c r="A42" s="1">
        <v>43588</v>
      </c>
      <c r="B42" s="2">
        <v>40</v>
      </c>
      <c r="C42" s="2">
        <v>23</v>
      </c>
      <c r="E42" s="2">
        <v>29</v>
      </c>
      <c r="F42" s="3">
        <v>41</v>
      </c>
      <c r="G42">
        <f t="shared" si="0"/>
        <v>0.82</v>
      </c>
      <c r="I42" s="4">
        <f>_xlfn.POISSON.DIST(J42,$I$1,TRUE)</f>
        <v>0.99796440071901782</v>
      </c>
      <c r="J42">
        <v>40</v>
      </c>
      <c r="L42" s="2">
        <v>29</v>
      </c>
      <c r="M42">
        <f t="shared" si="1"/>
        <v>29</v>
      </c>
    </row>
    <row r="43" spans="1:13" x14ac:dyDescent="0.25">
      <c r="A43" s="1">
        <v>43619</v>
      </c>
      <c r="B43" s="2">
        <v>40</v>
      </c>
      <c r="C43" s="2">
        <v>26</v>
      </c>
      <c r="E43" s="2">
        <v>30</v>
      </c>
      <c r="F43" s="3">
        <v>42</v>
      </c>
      <c r="G43">
        <f t="shared" si="0"/>
        <v>0.84</v>
      </c>
      <c r="I43" s="4">
        <f>_xlfn.POISSON.DIST(J43,$I$1,TRUE)</f>
        <v>0.99882291867538664</v>
      </c>
      <c r="J43">
        <v>41</v>
      </c>
      <c r="L43" s="2">
        <v>30</v>
      </c>
      <c r="M43">
        <f t="shared" si="1"/>
        <v>29</v>
      </c>
    </row>
    <row r="44" spans="1:13" x14ac:dyDescent="0.25">
      <c r="A44" s="1">
        <v>43649</v>
      </c>
      <c r="B44" s="2">
        <v>40</v>
      </c>
      <c r="C44" s="2">
        <v>19</v>
      </c>
      <c r="E44" s="2">
        <v>30</v>
      </c>
      <c r="F44" s="3">
        <v>43</v>
      </c>
      <c r="G44">
        <f t="shared" si="0"/>
        <v>0.86</v>
      </c>
      <c r="I44" s="4">
        <f>_xlfn.POISSON.DIST(J44,$I$1,TRUE)</f>
        <v>0.99933394126846342</v>
      </c>
      <c r="J44">
        <v>42</v>
      </c>
      <c r="L44" s="2">
        <v>30</v>
      </c>
      <c r="M44">
        <f t="shared" si="1"/>
        <v>29</v>
      </c>
    </row>
    <row r="45" spans="1:13" x14ac:dyDescent="0.25">
      <c r="A45" s="1">
        <v>43680</v>
      </c>
      <c r="B45" s="2">
        <v>40</v>
      </c>
      <c r="C45" s="2">
        <v>30</v>
      </c>
      <c r="E45" s="2">
        <v>30</v>
      </c>
      <c r="F45" s="3">
        <v>44</v>
      </c>
      <c r="G45">
        <f t="shared" si="0"/>
        <v>0.88</v>
      </c>
      <c r="I45" s="4">
        <f>_xlfn.POISSON.DIST(J45,$I$1,TRUE)</f>
        <v>0.99963104742722886</v>
      </c>
      <c r="J45">
        <v>43</v>
      </c>
      <c r="L45" s="2">
        <v>30</v>
      </c>
      <c r="M45">
        <f t="shared" si="1"/>
        <v>30</v>
      </c>
    </row>
    <row r="46" spans="1:13" x14ac:dyDescent="0.25">
      <c r="A46" s="1">
        <v>43711</v>
      </c>
      <c r="B46" s="2">
        <v>40</v>
      </c>
      <c r="C46" s="2">
        <v>27</v>
      </c>
      <c r="E46" s="2">
        <v>31</v>
      </c>
      <c r="F46" s="3">
        <v>45</v>
      </c>
      <c r="G46">
        <f t="shared" si="0"/>
        <v>0.9</v>
      </c>
      <c r="I46" s="4">
        <f>_xlfn.POISSON.DIST(J46,$I$1,TRUE)</f>
        <v>0.99979985774470925</v>
      </c>
      <c r="J46">
        <v>44</v>
      </c>
      <c r="L46" s="2">
        <v>31</v>
      </c>
      <c r="M46">
        <f t="shared" si="1"/>
        <v>31</v>
      </c>
    </row>
    <row r="47" spans="1:13" x14ac:dyDescent="0.25">
      <c r="A47" s="1">
        <v>43741</v>
      </c>
      <c r="B47" s="2">
        <v>40</v>
      </c>
      <c r="C47" s="2">
        <v>29</v>
      </c>
      <c r="E47" s="2">
        <v>31</v>
      </c>
      <c r="F47" s="3">
        <v>46</v>
      </c>
      <c r="G47">
        <f t="shared" si="0"/>
        <v>0.92</v>
      </c>
      <c r="I47" s="4">
        <f>_xlfn.POISSON.DIST(J47,$I$1,TRUE)</f>
        <v>0.9998936412544206</v>
      </c>
      <c r="J47">
        <v>45</v>
      </c>
      <c r="L47" s="2">
        <v>31</v>
      </c>
      <c r="M47">
        <f>VLOOKUP(G47,$I$2:$J$62,2)</f>
        <v>31</v>
      </c>
    </row>
    <row r="48" spans="1:13" x14ac:dyDescent="0.25">
      <c r="A48" s="1">
        <v>43772</v>
      </c>
      <c r="B48" s="2">
        <v>40</v>
      </c>
      <c r="C48" s="2">
        <v>19</v>
      </c>
      <c r="E48" s="2">
        <v>31</v>
      </c>
      <c r="F48" s="3">
        <v>47</v>
      </c>
      <c r="G48">
        <f t="shared" si="0"/>
        <v>0.94</v>
      </c>
      <c r="I48" s="4">
        <f>_xlfn.POISSON.DIST(J48,$I$1,TRUE)</f>
        <v>0.99994461055317685</v>
      </c>
      <c r="J48">
        <v>46</v>
      </c>
      <c r="L48" s="2">
        <v>31</v>
      </c>
      <c r="M48">
        <f t="shared" si="1"/>
        <v>32</v>
      </c>
    </row>
    <row r="49" spans="1:13" x14ac:dyDescent="0.25">
      <c r="A49" s="1">
        <v>43802</v>
      </c>
      <c r="B49" s="2">
        <v>40</v>
      </c>
      <c r="C49" s="2">
        <v>19</v>
      </c>
      <c r="E49" s="2">
        <v>32</v>
      </c>
      <c r="F49" s="3">
        <v>48</v>
      </c>
      <c r="G49">
        <f t="shared" si="0"/>
        <v>0.96</v>
      </c>
      <c r="I49" s="4">
        <f>_xlfn.POISSON.DIST(J49,$I$1,TRUE)</f>
        <v>0.99997172188230232</v>
      </c>
      <c r="J49">
        <v>47</v>
      </c>
      <c r="L49" s="2">
        <v>32</v>
      </c>
      <c r="M49">
        <f t="shared" si="1"/>
        <v>33</v>
      </c>
    </row>
    <row r="50" spans="1:13" x14ac:dyDescent="0.25">
      <c r="A50" s="1">
        <v>43833</v>
      </c>
      <c r="B50" s="2">
        <v>40</v>
      </c>
      <c r="C50" s="2">
        <v>28</v>
      </c>
      <c r="E50" s="2">
        <v>33</v>
      </c>
      <c r="F50" s="3">
        <v>49</v>
      </c>
      <c r="G50">
        <f t="shared" si="0"/>
        <v>0.98</v>
      </c>
      <c r="I50" s="4">
        <f>_xlfn.POISSON.DIST(J50,$I$1,TRUE)</f>
        <v>0.99998584236622201</v>
      </c>
      <c r="J50">
        <v>48</v>
      </c>
      <c r="L50" s="2">
        <v>33</v>
      </c>
      <c r="M50">
        <f t="shared" si="1"/>
        <v>35</v>
      </c>
    </row>
    <row r="51" spans="1:13" x14ac:dyDescent="0.25">
      <c r="A51" s="1">
        <v>43864</v>
      </c>
      <c r="B51" s="2">
        <v>40</v>
      </c>
      <c r="C51" s="2">
        <v>26</v>
      </c>
      <c r="E51" s="2">
        <v>36</v>
      </c>
      <c r="F51" s="3">
        <v>50</v>
      </c>
      <c r="G51">
        <f t="shared" si="0"/>
        <v>1</v>
      </c>
      <c r="I51" s="4">
        <f>_xlfn.POISSON.DIST(J51,$I$1,TRUE)</f>
        <v>0.99999304669475242</v>
      </c>
      <c r="J51">
        <v>49</v>
      </c>
      <c r="L51" s="2">
        <v>36</v>
      </c>
      <c r="M51">
        <f t="shared" si="1"/>
        <v>60</v>
      </c>
    </row>
    <row r="52" spans="1:13" x14ac:dyDescent="0.25">
      <c r="I52" s="4">
        <f>_xlfn.POISSON.DIST(J52,$I$1,TRUE)</f>
        <v>0.99999664885901751</v>
      </c>
      <c r="J52">
        <v>50</v>
      </c>
    </row>
    <row r="53" spans="1:13" x14ac:dyDescent="0.25">
      <c r="C53">
        <f>AVERAGE(C2:C51)</f>
        <v>25.48</v>
      </c>
      <c r="I53" s="4">
        <f>_xlfn.POISSON.DIST(J53,$I$1,TRUE)</f>
        <v>0.99999841462581429</v>
      </c>
      <c r="J53">
        <v>51</v>
      </c>
    </row>
    <row r="54" spans="1:13" x14ac:dyDescent="0.25">
      <c r="I54" s="4">
        <f>_xlfn.POISSON.DIST(J54,$I$1,TRUE)</f>
        <v>0.99999926355215885</v>
      </c>
      <c r="J54">
        <v>52</v>
      </c>
    </row>
    <row r="55" spans="1:13" x14ac:dyDescent="0.25">
      <c r="I55" s="4">
        <f>_xlfn.POISSON.DIST(J55,$I$1,TRUE)</f>
        <v>0.99999966398911377</v>
      </c>
      <c r="J55">
        <v>53</v>
      </c>
    </row>
    <row r="56" spans="1:13" x14ac:dyDescent="0.25">
      <c r="I56" s="4">
        <f>_xlfn.POISSON.DIST(J56,$I$1,TRUE)</f>
        <v>0.99999984937659292</v>
      </c>
      <c r="J56">
        <v>54</v>
      </c>
    </row>
    <row r="57" spans="1:13" x14ac:dyDescent="0.25">
      <c r="I57" s="4">
        <f>_xlfn.POISSON.DIST(J57,$I$1,TRUE)</f>
        <v>0.99999993364362894</v>
      </c>
      <c r="J57">
        <v>55</v>
      </c>
    </row>
    <row r="58" spans="1:13" x14ac:dyDescent="0.25">
      <c r="I58" s="4">
        <f>_xlfn.POISSON.DIST(J58,$I$1,TRUE)</f>
        <v>0.99999997126284135</v>
      </c>
      <c r="J58">
        <v>56</v>
      </c>
    </row>
    <row r="59" spans="1:13" x14ac:dyDescent="0.25">
      <c r="I59" s="4">
        <f>_xlfn.POISSON.DIST(J59,$I$1,TRUE)</f>
        <v>0.99999998776249599</v>
      </c>
      <c r="J59">
        <v>57</v>
      </c>
    </row>
    <row r="60" spans="1:13" x14ac:dyDescent="0.25">
      <c r="I60" s="4">
        <f>_xlfn.POISSON.DIST(J60,$I$1,TRUE)</f>
        <v>0.99999999487441604</v>
      </c>
      <c r="J60">
        <v>58</v>
      </c>
    </row>
    <row r="61" spans="1:13" x14ac:dyDescent="0.25">
      <c r="I61" s="4">
        <f>_xlfn.POISSON.DIST(J61,$I$1,TRUE)</f>
        <v>0.99999999788794158</v>
      </c>
      <c r="J61">
        <v>59</v>
      </c>
    </row>
    <row r="62" spans="1:13" x14ac:dyDescent="0.25">
      <c r="I62" s="4">
        <f>_xlfn.POISSON.DIST(J62,$I$1,TRUE)</f>
        <v>0.99999999914357718</v>
      </c>
      <c r="J62">
        <v>60</v>
      </c>
    </row>
  </sheetData>
  <sortState ref="E2:E51">
    <sortCondition ref="E2"/>
  </sortState>
  <pageMargins left="0.75" right="0.75" top="1" bottom="1" header="0.5" footer="0.5"/>
  <pageSetup orientation="portrait" horizontalDpi="4294967292" verticalDpi="429496729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K11" sqref="K11"/>
    </sheetView>
  </sheetViews>
  <sheetFormatPr baseColWidth="10" defaultRowHeight="15.75" x14ac:dyDescent="0.25"/>
  <cols>
    <col min="11" max="11" width="12.625" bestFit="1" customWidth="1"/>
  </cols>
  <sheetData>
    <row r="1" spans="1:11" x14ac:dyDescent="0.25">
      <c r="A1" t="s">
        <v>2</v>
      </c>
      <c r="B1">
        <v>6900</v>
      </c>
      <c r="D1" t="s">
        <v>16</v>
      </c>
      <c r="F1" t="s">
        <v>7</v>
      </c>
      <c r="G1" t="s">
        <v>9</v>
      </c>
    </row>
    <row r="2" spans="1:11" x14ac:dyDescent="0.25">
      <c r="A2" t="s">
        <v>1</v>
      </c>
      <c r="B2">
        <v>3900</v>
      </c>
      <c r="C2" t="s">
        <v>16</v>
      </c>
      <c r="D2">
        <v>15</v>
      </c>
      <c r="F2" t="s">
        <v>8</v>
      </c>
      <c r="G2" t="s">
        <v>10</v>
      </c>
      <c r="I2" t="s">
        <v>19</v>
      </c>
      <c r="K2" t="s">
        <v>21</v>
      </c>
    </row>
    <row r="3" spans="1:11" x14ac:dyDescent="0.25">
      <c r="B3">
        <v>800</v>
      </c>
      <c r="I3">
        <f>SUM(H6:H55)</f>
        <v>13.879264385303768</v>
      </c>
      <c r="K3" s="5">
        <f>I3*(B1-800)+(60-D2)*(B2-800)</f>
        <v>224163.51275035299</v>
      </c>
    </row>
    <row r="4" spans="1:11" x14ac:dyDescent="0.25">
      <c r="D4" t="s">
        <v>22</v>
      </c>
      <c r="F4" t="s">
        <v>11</v>
      </c>
      <c r="G4">
        <f>(B1-B2)/(B1-B3)</f>
        <v>0.49180327868852458</v>
      </c>
    </row>
    <row r="5" spans="1:11" x14ac:dyDescent="0.25">
      <c r="A5" t="s">
        <v>1</v>
      </c>
      <c r="B5" t="s">
        <v>2</v>
      </c>
      <c r="C5" t="s">
        <v>23</v>
      </c>
      <c r="D5">
        <v>16</v>
      </c>
      <c r="E5" t="s">
        <v>20</v>
      </c>
      <c r="G5" t="s">
        <v>17</v>
      </c>
      <c r="H5" t="s">
        <v>18</v>
      </c>
    </row>
    <row r="6" spans="1:11" x14ac:dyDescent="0.25">
      <c r="A6" s="2">
        <v>40</v>
      </c>
      <c r="B6" s="2">
        <v>22</v>
      </c>
      <c r="C6" s="2">
        <v>0</v>
      </c>
      <c r="D6" s="2">
        <f>_xlfn.POISSON.DIST(C6,$D$5,FALSE)</f>
        <v>1.1253517471925912E-7</v>
      </c>
      <c r="E6" s="5">
        <f>_xlfn.POISSON.DIST(C6,$D$5,TRUE)</f>
        <v>1.1253517471925912E-7</v>
      </c>
      <c r="G6">
        <f>MIN(C6,$D$2)</f>
        <v>0</v>
      </c>
      <c r="H6">
        <f>G6*D6</f>
        <v>0</v>
      </c>
    </row>
    <row r="7" spans="1:11" x14ac:dyDescent="0.25">
      <c r="A7" s="2">
        <v>40</v>
      </c>
      <c r="B7" s="2">
        <v>28</v>
      </c>
      <c r="C7" s="2">
        <v>1</v>
      </c>
      <c r="D7" s="2">
        <f t="shared" ref="D7:D55" si="0">_xlfn.POISSON.DIST(C7,$D$5,FALSE)</f>
        <v>1.8005627955081457E-6</v>
      </c>
      <c r="E7" s="5">
        <f t="shared" ref="E7:E55" si="1">_xlfn.POISSON.DIST(C7,$D$5,TRUE)</f>
        <v>1.913097970227405E-6</v>
      </c>
      <c r="G7">
        <f t="shared" ref="G7:G55" si="2">MIN(C7,$D$2)</f>
        <v>1</v>
      </c>
      <c r="H7">
        <f t="shared" ref="H7:H55" si="3">G7*D7</f>
        <v>1.8005627955081457E-6</v>
      </c>
    </row>
    <row r="8" spans="1:11" x14ac:dyDescent="0.25">
      <c r="A8" s="2">
        <v>40</v>
      </c>
      <c r="B8" s="2">
        <v>33</v>
      </c>
      <c r="C8" s="2">
        <v>2</v>
      </c>
      <c r="D8" s="2">
        <f t="shared" si="0"/>
        <v>1.4404502364065184E-5</v>
      </c>
      <c r="E8" s="5">
        <f t="shared" si="1"/>
        <v>1.6317600334292572E-5</v>
      </c>
      <c r="G8">
        <f t="shared" si="2"/>
        <v>2</v>
      </c>
      <c r="H8">
        <f t="shared" si="3"/>
        <v>2.8809004728130368E-5</v>
      </c>
      <c r="K8">
        <f>0.02*40</f>
        <v>0.8</v>
      </c>
    </row>
    <row r="9" spans="1:11" x14ac:dyDescent="0.25">
      <c r="A9" s="2">
        <v>40</v>
      </c>
      <c r="B9" s="2">
        <v>24</v>
      </c>
      <c r="C9" s="2">
        <v>3</v>
      </c>
      <c r="D9" s="2">
        <f t="shared" si="0"/>
        <v>7.6824012608347548E-5</v>
      </c>
      <c r="E9" s="5">
        <f t="shared" si="1"/>
        <v>9.314161294264012E-5</v>
      </c>
      <c r="G9">
        <f t="shared" si="2"/>
        <v>3</v>
      </c>
      <c r="H9">
        <f>G9*D9</f>
        <v>2.3047203782504264E-4</v>
      </c>
      <c r="K9">
        <f>K8/34.64</f>
        <v>2.3094688221709007E-2</v>
      </c>
    </row>
    <row r="10" spans="1:11" x14ac:dyDescent="0.25">
      <c r="A10" s="2">
        <v>40</v>
      </c>
      <c r="B10" s="2">
        <v>24</v>
      </c>
      <c r="C10" s="2">
        <v>4</v>
      </c>
      <c r="D10" s="2">
        <f t="shared" si="0"/>
        <v>3.0729605043339014E-4</v>
      </c>
      <c r="E10" s="5">
        <f t="shared" si="1"/>
        <v>4.0043766337603034E-4</v>
      </c>
      <c r="G10">
        <f t="shared" si="2"/>
        <v>4</v>
      </c>
      <c r="H10">
        <f t="shared" si="3"/>
        <v>1.2291842017335605E-3</v>
      </c>
      <c r="K10">
        <f>0.28*14</f>
        <v>3.9200000000000004</v>
      </c>
    </row>
    <row r="11" spans="1:11" x14ac:dyDescent="0.25">
      <c r="A11" s="2">
        <v>40</v>
      </c>
      <c r="B11" s="2">
        <v>25</v>
      </c>
      <c r="C11" s="2">
        <v>5</v>
      </c>
      <c r="D11" s="2">
        <f t="shared" si="0"/>
        <v>9.8334736138684892E-4</v>
      </c>
      <c r="E11" s="5">
        <f t="shared" si="1"/>
        <v>1.383785024762879E-3</v>
      </c>
      <c r="G11">
        <f t="shared" si="2"/>
        <v>5</v>
      </c>
      <c r="H11">
        <f t="shared" si="3"/>
        <v>4.9167368069342448E-3</v>
      </c>
    </row>
    <row r="12" spans="1:11" x14ac:dyDescent="0.25">
      <c r="A12" s="2">
        <v>40</v>
      </c>
      <c r="B12" s="2">
        <v>26</v>
      </c>
      <c r="C12" s="2">
        <v>6</v>
      </c>
      <c r="D12" s="2">
        <f t="shared" si="0"/>
        <v>2.6222596303649283E-3</v>
      </c>
      <c r="E12" s="5">
        <f t="shared" si="1"/>
        <v>4.006044655127809E-3</v>
      </c>
      <c r="G12">
        <f t="shared" si="2"/>
        <v>6</v>
      </c>
      <c r="H12">
        <f t="shared" si="3"/>
        <v>1.5733557782189569E-2</v>
      </c>
    </row>
    <row r="13" spans="1:11" x14ac:dyDescent="0.25">
      <c r="A13" s="2">
        <v>40</v>
      </c>
      <c r="B13" s="2">
        <v>22</v>
      </c>
      <c r="C13" s="2">
        <v>7</v>
      </c>
      <c r="D13" s="2">
        <f t="shared" si="0"/>
        <v>5.993736297976982E-3</v>
      </c>
      <c r="E13" s="5">
        <f t="shared" si="1"/>
        <v>9.9997809531047928E-3</v>
      </c>
      <c r="G13">
        <f t="shared" si="2"/>
        <v>7</v>
      </c>
      <c r="H13">
        <f t="shared" si="3"/>
        <v>4.1956154085838873E-2</v>
      </c>
    </row>
    <row r="14" spans="1:11" x14ac:dyDescent="0.25">
      <c r="A14" s="2">
        <v>40</v>
      </c>
      <c r="B14" s="2">
        <v>23</v>
      </c>
      <c r="C14" s="2">
        <v>8</v>
      </c>
      <c r="D14" s="2">
        <f t="shared" si="0"/>
        <v>1.1987472595953967E-2</v>
      </c>
      <c r="E14" s="5">
        <f t="shared" si="1"/>
        <v>2.1987253549058759E-2</v>
      </c>
      <c r="G14">
        <f t="shared" si="2"/>
        <v>8</v>
      </c>
      <c r="H14">
        <f t="shared" si="3"/>
        <v>9.589978076763174E-2</v>
      </c>
    </row>
    <row r="15" spans="1:11" x14ac:dyDescent="0.25">
      <c r="A15" s="2">
        <v>40</v>
      </c>
      <c r="B15" s="2">
        <v>29</v>
      </c>
      <c r="C15" s="2">
        <v>9</v>
      </c>
      <c r="D15" s="2">
        <f t="shared" si="0"/>
        <v>2.1311062392807036E-2</v>
      </c>
      <c r="E15" s="5">
        <f t="shared" si="1"/>
        <v>4.3298315941865811E-2</v>
      </c>
      <c r="G15">
        <f t="shared" si="2"/>
        <v>9</v>
      </c>
      <c r="H15">
        <f t="shared" si="3"/>
        <v>0.19179956153526331</v>
      </c>
    </row>
    <row r="16" spans="1:11" x14ac:dyDescent="0.25">
      <c r="A16" s="2">
        <v>40</v>
      </c>
      <c r="B16" s="2">
        <v>26</v>
      </c>
      <c r="C16" s="2">
        <v>10</v>
      </c>
      <c r="D16" s="2">
        <f t="shared" si="0"/>
        <v>3.4097699828491299E-2</v>
      </c>
      <c r="E16" s="5">
        <f t="shared" si="1"/>
        <v>7.7396015770357082E-2</v>
      </c>
      <c r="G16">
        <f t="shared" si="2"/>
        <v>10</v>
      </c>
      <c r="H16">
        <f t="shared" si="3"/>
        <v>0.34097699828491301</v>
      </c>
    </row>
    <row r="17" spans="1:8" x14ac:dyDescent="0.25">
      <c r="A17" s="2">
        <v>40</v>
      </c>
      <c r="B17" s="2">
        <v>32</v>
      </c>
      <c r="C17" s="2">
        <v>11</v>
      </c>
      <c r="D17" s="2">
        <f t="shared" si="0"/>
        <v>4.9596654295987343E-2</v>
      </c>
      <c r="E17" s="5">
        <f t="shared" si="1"/>
        <v>0.1269926700663444</v>
      </c>
      <c r="G17">
        <f t="shared" si="2"/>
        <v>11</v>
      </c>
      <c r="H17">
        <f t="shared" si="3"/>
        <v>0.54556319725586078</v>
      </c>
    </row>
    <row r="18" spans="1:8" x14ac:dyDescent="0.25">
      <c r="A18" s="2">
        <v>40</v>
      </c>
      <c r="B18" s="2">
        <v>26</v>
      </c>
      <c r="C18" s="2">
        <v>12</v>
      </c>
      <c r="D18" s="2">
        <f t="shared" si="0"/>
        <v>6.6128872394649749E-2</v>
      </c>
      <c r="E18" s="5">
        <f t="shared" si="1"/>
        <v>0.19312154246099417</v>
      </c>
      <c r="G18">
        <f t="shared" si="2"/>
        <v>12</v>
      </c>
      <c r="H18">
        <f t="shared" si="3"/>
        <v>0.79354646873579693</v>
      </c>
    </row>
    <row r="19" spans="1:8" x14ac:dyDescent="0.25">
      <c r="A19" s="2">
        <v>40</v>
      </c>
      <c r="B19" s="2">
        <v>27</v>
      </c>
      <c r="C19" s="2">
        <v>13</v>
      </c>
      <c r="D19" s="2">
        <f t="shared" si="0"/>
        <v>8.1389381408799671E-2</v>
      </c>
      <c r="E19" s="5">
        <f t="shared" si="1"/>
        <v>0.27451092386979375</v>
      </c>
      <c r="G19">
        <f t="shared" si="2"/>
        <v>13</v>
      </c>
      <c r="H19">
        <f t="shared" si="3"/>
        <v>1.0580619583143958</v>
      </c>
    </row>
    <row r="20" spans="1:8" x14ac:dyDescent="0.25">
      <c r="A20" s="2">
        <v>40</v>
      </c>
      <c r="B20" s="2">
        <v>23</v>
      </c>
      <c r="C20" s="2">
        <v>14</v>
      </c>
      <c r="D20" s="2">
        <f t="shared" si="0"/>
        <v>9.3016435895771091E-2</v>
      </c>
      <c r="E20" s="5">
        <f t="shared" si="1"/>
        <v>0.36752735976556489</v>
      </c>
      <c r="G20">
        <f t="shared" si="2"/>
        <v>14</v>
      </c>
      <c r="H20">
        <f t="shared" si="3"/>
        <v>1.3022301025407952</v>
      </c>
    </row>
    <row r="21" spans="1:8" x14ac:dyDescent="0.25">
      <c r="A21" s="2">
        <v>40</v>
      </c>
      <c r="B21" s="2">
        <v>28</v>
      </c>
      <c r="C21" s="2">
        <v>15</v>
      </c>
      <c r="D21" s="2">
        <f t="shared" si="0"/>
        <v>9.9217531622155811E-2</v>
      </c>
      <c r="E21" s="5">
        <f t="shared" si="1"/>
        <v>0.46674489138772057</v>
      </c>
      <c r="G21">
        <f t="shared" si="2"/>
        <v>15</v>
      </c>
      <c r="H21">
        <f t="shared" si="3"/>
        <v>1.4882629743323372</v>
      </c>
    </row>
    <row r="22" spans="1:8" x14ac:dyDescent="0.25">
      <c r="A22" s="2">
        <v>40</v>
      </c>
      <c r="B22" s="2">
        <v>27</v>
      </c>
      <c r="C22" s="2">
        <v>16</v>
      </c>
      <c r="D22" s="2">
        <f t="shared" si="0"/>
        <v>9.9217531622155838E-2</v>
      </c>
      <c r="E22" s="5">
        <f t="shared" si="1"/>
        <v>0.56596242300987665</v>
      </c>
      <c r="G22">
        <f t="shared" si="2"/>
        <v>15</v>
      </c>
      <c r="H22">
        <f t="shared" si="3"/>
        <v>1.4882629743323377</v>
      </c>
    </row>
    <row r="23" spans="1:8" x14ac:dyDescent="0.25">
      <c r="A23" s="2">
        <v>40</v>
      </c>
      <c r="B23" s="2">
        <v>31</v>
      </c>
      <c r="C23" s="2">
        <v>17</v>
      </c>
      <c r="D23" s="2">
        <f t="shared" si="0"/>
        <v>9.3381206232617239E-2</v>
      </c>
      <c r="E23" s="5">
        <f t="shared" si="1"/>
        <v>0.6593436292424939</v>
      </c>
      <c r="G23">
        <f t="shared" si="2"/>
        <v>15</v>
      </c>
      <c r="H23">
        <f t="shared" si="3"/>
        <v>1.4007180934892587</v>
      </c>
    </row>
    <row r="24" spans="1:8" x14ac:dyDescent="0.25">
      <c r="A24" s="2">
        <v>40</v>
      </c>
      <c r="B24" s="2">
        <v>20</v>
      </c>
      <c r="C24" s="2">
        <v>18</v>
      </c>
      <c r="D24" s="2">
        <f t="shared" si="0"/>
        <v>8.3005516651215333E-2</v>
      </c>
      <c r="E24" s="5">
        <f t="shared" si="1"/>
        <v>0.74234914589370915</v>
      </c>
      <c r="G24">
        <f t="shared" si="2"/>
        <v>15</v>
      </c>
      <c r="H24">
        <f t="shared" si="3"/>
        <v>1.24508274976823</v>
      </c>
    </row>
    <row r="25" spans="1:8" x14ac:dyDescent="0.25">
      <c r="A25" s="2">
        <v>40</v>
      </c>
      <c r="B25" s="2">
        <v>31</v>
      </c>
      <c r="C25" s="2">
        <v>19</v>
      </c>
      <c r="D25" s="2">
        <f t="shared" si="0"/>
        <v>6.9899382443128683E-2</v>
      </c>
      <c r="E25" s="5">
        <f t="shared" si="1"/>
        <v>0.81224852833683792</v>
      </c>
      <c r="G25">
        <f t="shared" si="2"/>
        <v>15</v>
      </c>
      <c r="H25">
        <f t="shared" si="3"/>
        <v>1.0484907366469303</v>
      </c>
    </row>
    <row r="26" spans="1:8" x14ac:dyDescent="0.25">
      <c r="A26" s="2">
        <v>40</v>
      </c>
      <c r="B26" s="2">
        <v>23</v>
      </c>
      <c r="C26" s="2">
        <v>20</v>
      </c>
      <c r="D26" s="2">
        <f t="shared" si="0"/>
        <v>5.5919505954502964E-2</v>
      </c>
      <c r="E26" s="5">
        <f t="shared" si="1"/>
        <v>0.86816803429134082</v>
      </c>
      <c r="G26">
        <f t="shared" si="2"/>
        <v>15</v>
      </c>
      <c r="H26">
        <f t="shared" si="3"/>
        <v>0.83879258931754441</v>
      </c>
    </row>
    <row r="27" spans="1:8" x14ac:dyDescent="0.25">
      <c r="A27" s="2">
        <v>40</v>
      </c>
      <c r="B27" s="2">
        <v>26</v>
      </c>
      <c r="C27" s="2">
        <v>21</v>
      </c>
      <c r="D27" s="2">
        <f t="shared" si="0"/>
        <v>4.2605337870097536E-2</v>
      </c>
      <c r="E27" s="5">
        <f t="shared" si="1"/>
        <v>0.91077337216143817</v>
      </c>
      <c r="G27">
        <f t="shared" si="2"/>
        <v>15</v>
      </c>
      <c r="H27">
        <f t="shared" si="3"/>
        <v>0.639080068051463</v>
      </c>
    </row>
    <row r="28" spans="1:8" x14ac:dyDescent="0.25">
      <c r="A28" s="2">
        <v>40</v>
      </c>
      <c r="B28" s="2">
        <v>15</v>
      </c>
      <c r="C28" s="2">
        <v>22</v>
      </c>
      <c r="D28" s="2">
        <f t="shared" si="0"/>
        <v>3.0985700269161812E-2</v>
      </c>
      <c r="E28" s="5">
        <f t="shared" si="1"/>
        <v>0.94175907243060009</v>
      </c>
      <c r="G28">
        <f t="shared" si="2"/>
        <v>15</v>
      </c>
      <c r="H28">
        <f t="shared" si="3"/>
        <v>0.46478550403742719</v>
      </c>
    </row>
    <row r="29" spans="1:8" x14ac:dyDescent="0.25">
      <c r="A29" s="2">
        <v>40</v>
      </c>
      <c r="B29" s="2">
        <v>30</v>
      </c>
      <c r="C29" s="2">
        <v>23</v>
      </c>
      <c r="D29" s="2">
        <f t="shared" si="0"/>
        <v>2.1555269752460401E-2</v>
      </c>
      <c r="E29" s="5">
        <f t="shared" si="1"/>
        <v>0.96331434218306045</v>
      </c>
      <c r="G29">
        <f t="shared" si="2"/>
        <v>15</v>
      </c>
      <c r="H29">
        <f t="shared" si="3"/>
        <v>0.32332904628690601</v>
      </c>
    </row>
    <row r="30" spans="1:8" x14ac:dyDescent="0.25">
      <c r="A30" s="2">
        <v>40</v>
      </c>
      <c r="B30" s="2">
        <v>19</v>
      </c>
      <c r="C30" s="2">
        <v>24</v>
      </c>
      <c r="D30" s="2">
        <f t="shared" si="0"/>
        <v>1.4370179834973611E-2</v>
      </c>
      <c r="E30" s="5">
        <f t="shared" si="1"/>
        <v>0.97768452201803413</v>
      </c>
      <c r="G30">
        <f t="shared" si="2"/>
        <v>15</v>
      </c>
      <c r="H30">
        <f t="shared" si="3"/>
        <v>0.21555269752460418</v>
      </c>
    </row>
    <row r="31" spans="1:8" x14ac:dyDescent="0.25">
      <c r="A31" s="2">
        <v>40</v>
      </c>
      <c r="B31" s="2">
        <v>24</v>
      </c>
      <c r="C31" s="2">
        <v>25</v>
      </c>
      <c r="D31" s="2">
        <f t="shared" si="0"/>
        <v>9.1969150943830898E-3</v>
      </c>
      <c r="E31" s="5">
        <f t="shared" si="1"/>
        <v>0.98688143711241727</v>
      </c>
      <c r="G31">
        <f t="shared" si="2"/>
        <v>15</v>
      </c>
      <c r="H31">
        <f>G31*D31</f>
        <v>0.13795372641574635</v>
      </c>
    </row>
    <row r="32" spans="1:8" x14ac:dyDescent="0.25">
      <c r="A32" s="2">
        <v>40</v>
      </c>
      <c r="B32" s="2">
        <v>29</v>
      </c>
      <c r="C32" s="2">
        <v>26</v>
      </c>
      <c r="D32" s="2">
        <f t="shared" si="0"/>
        <v>5.6596400580819009E-3</v>
      </c>
      <c r="E32" s="5">
        <f t="shared" si="1"/>
        <v>0.99254107717049911</v>
      </c>
      <c r="G32">
        <f t="shared" si="2"/>
        <v>15</v>
      </c>
      <c r="H32">
        <f t="shared" si="3"/>
        <v>8.4894600871228521E-2</v>
      </c>
    </row>
    <row r="33" spans="1:8" x14ac:dyDescent="0.25">
      <c r="A33" s="2">
        <v>40</v>
      </c>
      <c r="B33" s="2">
        <v>26</v>
      </c>
      <c r="C33" s="2">
        <v>27</v>
      </c>
      <c r="D33" s="2">
        <f t="shared" si="0"/>
        <v>3.3538607751596467E-3</v>
      </c>
      <c r="E33" s="5">
        <f t="shared" si="1"/>
        <v>0.99589493794565875</v>
      </c>
      <c r="G33">
        <f t="shared" si="2"/>
        <v>15</v>
      </c>
      <c r="H33">
        <f t="shared" si="3"/>
        <v>5.0307911627394702E-2</v>
      </c>
    </row>
    <row r="34" spans="1:8" x14ac:dyDescent="0.25">
      <c r="A34" s="2">
        <v>40</v>
      </c>
      <c r="B34" s="2">
        <v>26</v>
      </c>
      <c r="C34" s="2">
        <v>28</v>
      </c>
      <c r="D34" s="2">
        <f t="shared" si="0"/>
        <v>1.916491871519801E-3</v>
      </c>
      <c r="E34" s="5">
        <f t="shared" si="1"/>
        <v>0.99781142981717852</v>
      </c>
      <c r="G34">
        <f t="shared" si="2"/>
        <v>15</v>
      </c>
      <c r="H34">
        <f t="shared" si="3"/>
        <v>2.8747378072797015E-2</v>
      </c>
    </row>
    <row r="35" spans="1:8" x14ac:dyDescent="0.25">
      <c r="A35" s="2">
        <v>40</v>
      </c>
      <c r="B35" s="2">
        <v>17</v>
      </c>
      <c r="C35" s="2">
        <v>29</v>
      </c>
      <c r="D35" s="2">
        <f t="shared" si="0"/>
        <v>1.0573748256660969E-3</v>
      </c>
      <c r="E35" s="5">
        <f t="shared" si="1"/>
        <v>0.99886880464284467</v>
      </c>
      <c r="G35">
        <f t="shared" si="2"/>
        <v>15</v>
      </c>
      <c r="H35">
        <f t="shared" si="3"/>
        <v>1.5860622384991453E-2</v>
      </c>
    </row>
    <row r="36" spans="1:8" x14ac:dyDescent="0.25">
      <c r="A36" s="2">
        <v>40</v>
      </c>
      <c r="B36" s="2">
        <v>26</v>
      </c>
      <c r="C36" s="2">
        <v>30</v>
      </c>
      <c r="D36" s="2">
        <f t="shared" si="0"/>
        <v>5.6393324035525216E-4</v>
      </c>
      <c r="E36" s="5">
        <f t="shared" si="1"/>
        <v>0.99943273788319986</v>
      </c>
      <c r="G36">
        <f t="shared" si="2"/>
        <v>15</v>
      </c>
      <c r="H36">
        <f t="shared" si="3"/>
        <v>8.4589986053287824E-3</v>
      </c>
    </row>
    <row r="37" spans="1:8" x14ac:dyDescent="0.25">
      <c r="A37" s="2">
        <v>40</v>
      </c>
      <c r="B37" s="2">
        <v>25</v>
      </c>
      <c r="C37" s="2">
        <v>31</v>
      </c>
      <c r="D37" s="2">
        <f t="shared" si="0"/>
        <v>2.9106231760270989E-4</v>
      </c>
      <c r="E37" s="5">
        <f t="shared" si="1"/>
        <v>0.99972380020080265</v>
      </c>
      <c r="G37">
        <f t="shared" si="2"/>
        <v>15</v>
      </c>
      <c r="H37">
        <f t="shared" si="3"/>
        <v>4.3659347640406486E-3</v>
      </c>
    </row>
    <row r="38" spans="1:8" x14ac:dyDescent="0.25">
      <c r="A38" s="2">
        <v>40</v>
      </c>
      <c r="B38" s="2">
        <v>31</v>
      </c>
      <c r="C38" s="2">
        <v>32</v>
      </c>
      <c r="D38" s="2">
        <f t="shared" si="0"/>
        <v>1.455311588013553E-4</v>
      </c>
      <c r="E38" s="5">
        <f t="shared" si="1"/>
        <v>0.99986933135960387</v>
      </c>
      <c r="G38">
        <f t="shared" si="2"/>
        <v>15</v>
      </c>
      <c r="H38">
        <f t="shared" si="3"/>
        <v>2.1829673820203295E-3</v>
      </c>
    </row>
    <row r="39" spans="1:8" x14ac:dyDescent="0.25">
      <c r="A39" s="2">
        <v>40</v>
      </c>
      <c r="B39" s="2">
        <v>27</v>
      </c>
      <c r="C39" s="2">
        <v>33</v>
      </c>
      <c r="D39" s="2">
        <f t="shared" si="0"/>
        <v>7.0560561843081433E-5</v>
      </c>
      <c r="E39" s="5">
        <f t="shared" si="1"/>
        <v>0.99993989192144705</v>
      </c>
      <c r="G39">
        <f t="shared" si="2"/>
        <v>15</v>
      </c>
      <c r="H39">
        <f t="shared" si="3"/>
        <v>1.0584084276462214E-3</v>
      </c>
    </row>
    <row r="40" spans="1:8" x14ac:dyDescent="0.25">
      <c r="A40" s="2">
        <v>40</v>
      </c>
      <c r="B40" s="2">
        <v>20</v>
      </c>
      <c r="C40" s="2">
        <v>34</v>
      </c>
      <c r="D40" s="2">
        <f t="shared" si="0"/>
        <v>3.3204970279097E-5</v>
      </c>
      <c r="E40" s="5">
        <f t="shared" si="1"/>
        <v>0.9999730968917262</v>
      </c>
      <c r="G40">
        <f t="shared" si="2"/>
        <v>15</v>
      </c>
      <c r="H40">
        <f t="shared" si="3"/>
        <v>4.9807455418645502E-4</v>
      </c>
    </row>
    <row r="41" spans="1:8" x14ac:dyDescent="0.25">
      <c r="A41" s="2">
        <v>40</v>
      </c>
      <c r="B41" s="2">
        <v>28</v>
      </c>
      <c r="C41" s="2">
        <v>35</v>
      </c>
      <c r="D41" s="2">
        <f t="shared" si="0"/>
        <v>1.5179414984730088E-5</v>
      </c>
      <c r="E41" s="5">
        <f t="shared" si="1"/>
        <v>0.99998827630671083</v>
      </c>
      <c r="G41">
        <f t="shared" si="2"/>
        <v>15</v>
      </c>
      <c r="H41">
        <f t="shared" si="3"/>
        <v>2.2769122477095134E-4</v>
      </c>
    </row>
    <row r="42" spans="1:8" x14ac:dyDescent="0.25">
      <c r="A42" s="2">
        <v>40</v>
      </c>
      <c r="B42" s="2">
        <v>19</v>
      </c>
      <c r="C42" s="2">
        <v>36</v>
      </c>
      <c r="D42" s="2">
        <f t="shared" si="0"/>
        <v>6.7464066598800283E-6</v>
      </c>
      <c r="E42" s="5">
        <f t="shared" si="1"/>
        <v>0.99999502271337071</v>
      </c>
      <c r="G42">
        <f t="shared" si="2"/>
        <v>15</v>
      </c>
      <c r="H42">
        <f t="shared" si="3"/>
        <v>1.0119609989820043E-4</v>
      </c>
    </row>
    <row r="43" spans="1:8" x14ac:dyDescent="0.25">
      <c r="A43" s="2">
        <v>40</v>
      </c>
      <c r="B43" s="2">
        <v>36</v>
      </c>
      <c r="C43" s="2">
        <v>37</v>
      </c>
      <c r="D43" s="2">
        <f t="shared" si="0"/>
        <v>2.9173650421102882E-6</v>
      </c>
      <c r="E43" s="5">
        <f t="shared" si="1"/>
        <v>0.99999794007841292</v>
      </c>
      <c r="G43">
        <f t="shared" si="2"/>
        <v>15</v>
      </c>
      <c r="H43">
        <f t="shared" si="3"/>
        <v>4.3760475631654323E-5</v>
      </c>
    </row>
    <row r="44" spans="1:8" x14ac:dyDescent="0.25">
      <c r="A44" s="2">
        <v>40</v>
      </c>
      <c r="B44" s="2">
        <v>24</v>
      </c>
      <c r="C44" s="2">
        <v>38</v>
      </c>
      <c r="D44" s="2">
        <f t="shared" si="0"/>
        <v>1.2283642282569678E-6</v>
      </c>
      <c r="E44" s="5">
        <f t="shared" si="1"/>
        <v>0.99999916844264103</v>
      </c>
      <c r="G44">
        <f t="shared" si="2"/>
        <v>15</v>
      </c>
      <c r="H44">
        <f t="shared" si="3"/>
        <v>1.8425463423854518E-5</v>
      </c>
    </row>
    <row r="45" spans="1:8" x14ac:dyDescent="0.25">
      <c r="A45" s="2">
        <v>40</v>
      </c>
      <c r="B45" s="2">
        <v>30</v>
      </c>
      <c r="C45" s="2">
        <v>39</v>
      </c>
      <c r="D45" s="2">
        <f t="shared" si="0"/>
        <v>5.0394429877208834E-7</v>
      </c>
      <c r="E45" s="5">
        <f t="shared" si="1"/>
        <v>0.99999967238693988</v>
      </c>
      <c r="G45">
        <f t="shared" si="2"/>
        <v>15</v>
      </c>
      <c r="H45">
        <f t="shared" si="3"/>
        <v>7.5591644815813253E-6</v>
      </c>
    </row>
    <row r="46" spans="1:8" x14ac:dyDescent="0.25">
      <c r="A46" s="2">
        <v>40</v>
      </c>
      <c r="B46" s="2">
        <v>23</v>
      </c>
      <c r="C46" s="2">
        <v>40</v>
      </c>
      <c r="D46" s="2">
        <f t="shared" si="0"/>
        <v>2.0157771950883487E-7</v>
      </c>
      <c r="E46" s="5">
        <f t="shared" si="1"/>
        <v>0.99999987396465939</v>
      </c>
      <c r="G46">
        <f t="shared" si="2"/>
        <v>15</v>
      </c>
      <c r="H46">
        <f t="shared" si="3"/>
        <v>3.0236657926325231E-6</v>
      </c>
    </row>
    <row r="47" spans="1:8" x14ac:dyDescent="0.25">
      <c r="A47" s="2">
        <v>40</v>
      </c>
      <c r="B47" s="2">
        <v>26</v>
      </c>
      <c r="C47" s="2">
        <v>41</v>
      </c>
      <c r="D47" s="2">
        <f t="shared" si="0"/>
        <v>7.8664475905886859E-8</v>
      </c>
      <c r="E47" s="5">
        <f t="shared" si="1"/>
        <v>0.99999995262913521</v>
      </c>
      <c r="G47">
        <f t="shared" si="2"/>
        <v>15</v>
      </c>
      <c r="H47">
        <f t="shared" si="3"/>
        <v>1.1799671385883029E-6</v>
      </c>
    </row>
    <row r="48" spans="1:8" x14ac:dyDescent="0.25">
      <c r="A48" s="2">
        <v>40</v>
      </c>
      <c r="B48" s="2">
        <v>19</v>
      </c>
      <c r="C48" s="2">
        <v>42</v>
      </c>
      <c r="D48" s="2">
        <f t="shared" si="0"/>
        <v>2.9967419392718936E-8</v>
      </c>
      <c r="E48" s="5">
        <f t="shared" si="1"/>
        <v>0.99999998259655465</v>
      </c>
      <c r="G48">
        <f t="shared" si="2"/>
        <v>15</v>
      </c>
      <c r="H48">
        <f t="shared" si="3"/>
        <v>4.4951129089078403E-7</v>
      </c>
    </row>
    <row r="49" spans="1:8" x14ac:dyDescent="0.25">
      <c r="A49" s="2">
        <v>40</v>
      </c>
      <c r="B49" s="2">
        <v>30</v>
      </c>
      <c r="C49" s="2">
        <v>43</v>
      </c>
      <c r="D49" s="2">
        <f t="shared" si="0"/>
        <v>1.1150667681011655E-8</v>
      </c>
      <c r="E49" s="5">
        <f t="shared" si="1"/>
        <v>0.99999999374722237</v>
      </c>
      <c r="G49">
        <f t="shared" si="2"/>
        <v>15</v>
      </c>
      <c r="H49">
        <f t="shared" si="3"/>
        <v>1.6726001521517483E-7</v>
      </c>
    </row>
    <row r="50" spans="1:8" x14ac:dyDescent="0.25">
      <c r="A50" s="2">
        <v>40</v>
      </c>
      <c r="B50" s="2">
        <v>27</v>
      </c>
      <c r="C50" s="2">
        <v>44</v>
      </c>
      <c r="D50" s="2">
        <f t="shared" si="0"/>
        <v>4.054788247640608E-9</v>
      </c>
      <c r="E50" s="5">
        <f t="shared" si="1"/>
        <v>0.99999999780201065</v>
      </c>
      <c r="G50">
        <f t="shared" si="2"/>
        <v>15</v>
      </c>
      <c r="H50">
        <f t="shared" si="3"/>
        <v>6.082182371460912E-8</v>
      </c>
    </row>
    <row r="51" spans="1:8" x14ac:dyDescent="0.25">
      <c r="A51" s="2">
        <v>40</v>
      </c>
      <c r="B51" s="2">
        <v>29</v>
      </c>
      <c r="C51" s="2">
        <v>45</v>
      </c>
      <c r="D51" s="2">
        <f t="shared" si="0"/>
        <v>1.4417024880499918E-9</v>
      </c>
      <c r="E51" s="5">
        <f t="shared" si="1"/>
        <v>0.99999999924371308</v>
      </c>
      <c r="G51">
        <f t="shared" si="2"/>
        <v>15</v>
      </c>
      <c r="H51">
        <f t="shared" si="3"/>
        <v>2.1625537320749876E-8</v>
      </c>
    </row>
    <row r="52" spans="1:8" x14ac:dyDescent="0.25">
      <c r="A52" s="2">
        <v>40</v>
      </c>
      <c r="B52" s="2">
        <v>19</v>
      </c>
      <c r="C52" s="2">
        <v>46</v>
      </c>
      <c r="D52" s="2">
        <f t="shared" si="0"/>
        <v>5.0146173497391033E-10</v>
      </c>
      <c r="E52" s="5">
        <f t="shared" si="1"/>
        <v>0.99999999974517484</v>
      </c>
      <c r="G52">
        <f t="shared" si="2"/>
        <v>15</v>
      </c>
      <c r="H52">
        <f t="shared" si="3"/>
        <v>7.5219260246086553E-9</v>
      </c>
    </row>
    <row r="53" spans="1:8" x14ac:dyDescent="0.25">
      <c r="A53" s="2">
        <v>40</v>
      </c>
      <c r="B53" s="2">
        <v>19</v>
      </c>
      <c r="C53" s="2">
        <v>47</v>
      </c>
      <c r="D53" s="2">
        <f t="shared" si="0"/>
        <v>1.7071037786345835E-10</v>
      </c>
      <c r="E53" s="5">
        <f t="shared" si="1"/>
        <v>0.99999999991588528</v>
      </c>
      <c r="G53">
        <f t="shared" si="2"/>
        <v>15</v>
      </c>
      <c r="H53">
        <f t="shared" si="3"/>
        <v>2.5606556679518752E-9</v>
      </c>
    </row>
    <row r="54" spans="1:8" x14ac:dyDescent="0.25">
      <c r="A54" s="2">
        <v>40</v>
      </c>
      <c r="B54" s="2">
        <v>28</v>
      </c>
      <c r="C54" s="2">
        <v>48</v>
      </c>
      <c r="D54" s="2">
        <f t="shared" si="0"/>
        <v>5.6903459287819412E-11</v>
      </c>
      <c r="E54" s="5">
        <f t="shared" si="1"/>
        <v>0.99999999997278866</v>
      </c>
      <c r="G54">
        <f t="shared" si="2"/>
        <v>15</v>
      </c>
      <c r="H54">
        <f t="shared" si="3"/>
        <v>8.5355188931729119E-10</v>
      </c>
    </row>
    <row r="55" spans="1:8" x14ac:dyDescent="0.25">
      <c r="A55" s="2">
        <v>40</v>
      </c>
      <c r="B55" s="2">
        <v>26</v>
      </c>
      <c r="C55" s="2">
        <v>49</v>
      </c>
      <c r="D55" s="2">
        <f t="shared" si="0"/>
        <v>1.8580721400104485E-11</v>
      </c>
      <c r="E55" s="5">
        <f t="shared" si="1"/>
        <v>0.99999999999136935</v>
      </c>
      <c r="G55">
        <f t="shared" si="2"/>
        <v>15</v>
      </c>
      <c r="H55">
        <f t="shared" si="3"/>
        <v>2.7871082100156729E-10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tests</vt:lpstr>
      <vt:lpstr>1</vt:lpstr>
      <vt:lpstr>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1</cp:lastModifiedBy>
  <dcterms:created xsi:type="dcterms:W3CDTF">2016-12-22T21:17:39Z</dcterms:created>
  <dcterms:modified xsi:type="dcterms:W3CDTF">2017-11-22T21:09:40Z</dcterms:modified>
</cp:coreProperties>
</file>